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НГЕЛИНА\За Ангелина Въздух_2026\Очет имисии ВЪЗДУХ\2026\Отчет имисии ФПЧ10 Рожен, АИС и озон и  03.2026\"/>
    </mc:Choice>
  </mc:AlternateContent>
  <xr:revisionPtr revIDLastSave="0" documentId="8_{2A51D2C9-4E7B-474D-8AA4-EFA99ED12C4D}" xr6:coauthVersionLast="47" xr6:coauthVersionMax="47" xr10:uidLastSave="{00000000-0000-0000-0000-000000000000}"/>
  <bookViews>
    <workbookView xWindow="-120" yWindow="-120" windowWidth="29040" windowHeight="15840" tabRatio="690" activeTab="2" xr2:uid="{9FCBBC90-5BBD-4DD0-9A8D-2BC8C463DA37}"/>
  </bookViews>
  <sheets>
    <sheet name="01.2026" sheetId="1" r:id="rId1"/>
    <sheet name="02.2026" sheetId="2" r:id="rId2"/>
    <sheet name="03.2026" sheetId="3" r:id="rId3"/>
    <sheet name="04.2026" sheetId="4" r:id="rId4"/>
    <sheet name="05.2026" sheetId="5" r:id="rId5"/>
    <sheet name="06.2026" sheetId="6" r:id="rId6"/>
    <sheet name="07.2026" sheetId="7" r:id="rId7"/>
    <sheet name="08.2026" sheetId="8" r:id="rId8"/>
    <sheet name="09.2026" sheetId="9" r:id="rId9"/>
    <sheet name="10.2026" sheetId="10" r:id="rId10"/>
    <sheet name="11.2026" sheetId="11" r:id="rId11"/>
    <sheet name="12.2026" sheetId="12" r:id="rId12"/>
  </sheets>
  <calcPr calcId="191029"/>
</workbook>
</file>

<file path=xl/calcChain.xml><?xml version="1.0" encoding="utf-8"?>
<calcChain xmlns="http://schemas.openxmlformats.org/spreadsheetml/2006/main">
  <c r="E33" i="2" l="1"/>
  <c r="E34" i="2"/>
  <c r="E23" i="2"/>
  <c r="E24" i="2"/>
  <c r="E6" i="3"/>
  <c r="E32" i="2"/>
  <c r="E31" i="2"/>
  <c r="E30" i="2"/>
  <c r="E29" i="2"/>
  <c r="E28" i="2"/>
  <c r="E27" i="2"/>
  <c r="E26" i="2"/>
  <c r="E25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1" i="8"/>
  <c r="E6" i="8"/>
  <c r="E39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41" i="7"/>
  <c r="E37" i="7"/>
  <c r="E36" i="6"/>
  <c r="E37" i="1"/>
  <c r="E37" i="3"/>
  <c r="E38" i="3"/>
  <c r="E36" i="4"/>
  <c r="E37" i="5"/>
  <c r="E40" i="6"/>
  <c r="E6" i="6"/>
  <c r="E7" i="6"/>
  <c r="E8" i="6"/>
  <c r="E3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6" i="5"/>
  <c r="E7" i="5"/>
  <c r="E8" i="5"/>
  <c r="E9" i="5"/>
  <c r="E10" i="5"/>
  <c r="E11" i="5"/>
  <c r="E12" i="5"/>
  <c r="E13" i="5"/>
  <c r="E39" i="5"/>
  <c r="E14" i="5"/>
  <c r="E15" i="5"/>
  <c r="E16" i="5"/>
  <c r="E17" i="5"/>
  <c r="E18" i="5"/>
  <c r="E19" i="5"/>
  <c r="E20" i="5"/>
  <c r="E21" i="5"/>
  <c r="E23" i="5"/>
  <c r="E22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6" i="4"/>
  <c r="E38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6" i="1"/>
  <c r="E7" i="1"/>
  <c r="E8" i="1"/>
  <c r="E39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41" i="5"/>
  <c r="E40" i="4"/>
  <c r="E41" i="3"/>
  <c r="E37" i="2"/>
  <c r="E40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38" i="11"/>
  <c r="E40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38" i="9"/>
  <c r="E41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39" i="12"/>
  <c r="E8" i="12"/>
  <c r="E7" i="12"/>
  <c r="E6" i="12"/>
  <c r="E41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39" i="10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39" i="7"/>
  <c r="E6" i="7"/>
  <c r="E41" i="1"/>
  <c r="E38" i="1"/>
  <c r="E42" i="1"/>
  <c r="E35" i="2"/>
  <c r="E38" i="2"/>
  <c r="E40" i="1"/>
  <c r="E36" i="2"/>
  <c r="E39" i="3"/>
  <c r="E40" i="3"/>
  <c r="E39" i="4"/>
  <c r="E40" i="5"/>
  <c r="E39" i="6"/>
  <c r="E40" i="7"/>
  <c r="E40" i="8"/>
  <c r="E39" i="9"/>
  <c r="E40" i="10"/>
  <c r="E39" i="11"/>
  <c r="E40" i="12"/>
  <c r="E37" i="4"/>
  <c r="E42" i="3"/>
  <c r="E38" i="5"/>
  <c r="E41" i="4"/>
  <c r="E37" i="6"/>
  <c r="E42" i="5"/>
  <c r="E41" i="6"/>
  <c r="E38" i="7"/>
  <c r="E42" i="7"/>
  <c r="E38" i="8"/>
  <c r="E42" i="8"/>
  <c r="E37" i="9"/>
  <c r="E41" i="9"/>
  <c r="E38" i="10"/>
  <c r="E42" i="10"/>
  <c r="E37" i="11"/>
  <c r="E38" i="12"/>
  <c r="E42" i="12"/>
  <c r="E41" i="11"/>
</calcChain>
</file>

<file path=xl/sharedStrings.xml><?xml version="1.0" encoding="utf-8"?>
<sst xmlns="http://schemas.openxmlformats.org/spreadsheetml/2006/main" count="911" uniqueCount="19">
  <si>
    <t>Смолян</t>
  </si>
  <si>
    <t>Пункт</t>
  </si>
  <si>
    <t>Община</t>
  </si>
  <si>
    <t>Дата</t>
  </si>
  <si>
    <t xml:space="preserve">Измерена концентрация </t>
  </si>
  <si>
    <t xml:space="preserve">Превишение на ПС за СДН  </t>
  </si>
  <si>
    <t>[µg/m3]</t>
  </si>
  <si>
    <t>[в пъти ПС за СДН]</t>
  </si>
  <si>
    <t>(50 µg/m3)</t>
  </si>
  <si>
    <t>2.1. ФПЧ10</t>
  </si>
  <si>
    <t>Брой регистрирани данни през месеца:</t>
  </si>
  <si>
    <t>Брой регистрирани данни от началото на годината до момента:</t>
  </si>
  <si>
    <t>Брой регистрирани превишения през месеца:</t>
  </si>
  <si>
    <t>Брой регистрирани превишения от началото на годината до момента:</t>
  </si>
  <si>
    <t>Средномесечна концентрация:</t>
  </si>
  <si>
    <t>Времеви обхват:</t>
  </si>
  <si>
    <t>Рожен</t>
  </si>
  <si>
    <t>2.1. ФПЧ 10</t>
  </si>
  <si>
    <t>На 18 и 19 няма данни поради липса на електрозахранвене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</si>
</sst>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5" formatCode="0.000"/>
    <numFmt numFmtId="178" formatCode="dd\.mm\.yyyy\ &quot;г.&quot;;@"/>
    <numFmt numFmtId="184" formatCode="0.0"/>
    <numFmt numFmtId="185" formatCode="dd\.m\.yyyy\ &quot;г.&quot;;@"/>
    <numFmt numFmtId="187" formatCode="d\.m\.yyyy\ &quot;г.&quot;;@"/>
  </numFmts>
  <fonts count="19" x14ac:knownFonts="1">
    <font>
      <sz val="14"/>
      <color indexed="8"/>
      <name val="Calibri"/>
      <family val="2"/>
      <charset val="204"/>
    </font>
    <font>
      <sz val="14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Calibri"/>
      <family val="2"/>
      <charset val="204"/>
    </font>
    <font>
      <sz val="14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 Narrow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7" fillId="0" borderId="0"/>
    <xf numFmtId="0" fontId="18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8" fillId="0" borderId="0"/>
  </cellStyleXfs>
  <cellXfs count="34">
    <xf numFmtId="0" fontId="0" fillId="0" borderId="0" xfId="0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178" fontId="1" fillId="0" borderId="1" xfId="0" applyNumberFormat="1" applyFont="1" applyBorder="1"/>
    <xf numFmtId="0" fontId="6" fillId="0" borderId="0" xfId="0" applyFont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175" fontId="6" fillId="2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78" fontId="6" fillId="0" borderId="0" xfId="0" applyNumberFormat="1" applyFont="1"/>
    <xf numFmtId="0" fontId="6" fillId="0" borderId="0" xfId="0" applyNumberFormat="1" applyFont="1"/>
    <xf numFmtId="185" fontId="1" fillId="0" borderId="1" xfId="0" applyNumberFormat="1" applyFont="1" applyBorder="1"/>
    <xf numFmtId="2" fontId="6" fillId="2" borderId="1" xfId="0" applyNumberFormat="1" applyFont="1" applyFill="1" applyBorder="1" applyAlignment="1">
      <alignment horizontal="center"/>
    </xf>
    <xf numFmtId="10" fontId="6" fillId="2" borderId="1" xfId="0" applyNumberFormat="1" applyFont="1" applyFill="1" applyBorder="1" applyAlignment="1">
      <alignment horizontal="center"/>
    </xf>
    <xf numFmtId="187" fontId="1" fillId="0" borderId="1" xfId="0" applyNumberFormat="1" applyFont="1" applyBorder="1"/>
    <xf numFmtId="2" fontId="1" fillId="0" borderId="1" xfId="0" applyNumberFormat="1" applyFont="1" applyBorder="1"/>
    <xf numFmtId="175" fontId="1" fillId="0" borderId="1" xfId="0" applyNumberFormat="1" applyFont="1" applyBorder="1" applyAlignment="1">
      <alignment horizontal="center"/>
    </xf>
    <xf numFmtId="2" fontId="11" fillId="0" borderId="2" xfId="5" applyNumberFormat="1" applyFont="1" applyFill="1" applyBorder="1" applyAlignment="1">
      <alignment horizontal="right"/>
    </xf>
    <xf numFmtId="2" fontId="11" fillId="0" borderId="2" xfId="6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/>
    <xf numFmtId="184" fontId="1" fillId="0" borderId="1" xfId="0" applyNumberFormat="1" applyFont="1" applyBorder="1"/>
    <xf numFmtId="184" fontId="11" fillId="0" borderId="2" xfId="6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/>
    </xf>
    <xf numFmtId="0" fontId="1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</cellXfs>
  <cellStyles count="12">
    <cellStyle name="Normal 10" xfId="1" xr:uid="{ECB5A0EA-0C34-42B3-B5B8-65AB0DF020F5}"/>
    <cellStyle name="Normal 11" xfId="2" xr:uid="{C3F2D849-C815-412E-A908-590BF4318651}"/>
    <cellStyle name="Normal 2" xfId="3" xr:uid="{4688C562-F32B-4B99-9CB5-DF7BC332ACBC}"/>
    <cellStyle name="Normal 3" xfId="4" xr:uid="{18406751-37E8-4B7E-90BE-451E76BDF258}"/>
    <cellStyle name="Normal 4" xfId="5" xr:uid="{5268EBE1-BE5B-4873-AE71-A1FB10BE72A9}"/>
    <cellStyle name="Normal 5" xfId="6" xr:uid="{0323F403-EE14-4839-85C6-085BE9CDA1DE}"/>
    <cellStyle name="Normal 6" xfId="7" xr:uid="{6A420FE3-FEF5-484B-B57E-EE68573E9B75}"/>
    <cellStyle name="Normal 7" xfId="8" xr:uid="{32E73213-6CE5-4F6B-96A9-A7B063CCF9F7}"/>
    <cellStyle name="Normal 8" xfId="9" xr:uid="{D59B1453-82CF-477C-B047-B87E9F798BAD}"/>
    <cellStyle name="Normal 9" xfId="10" xr:uid="{1C7C39AB-B7C0-4D25-8868-FB1A88683F54}"/>
    <cellStyle name="Нормален" xfId="0" builtinId="0"/>
    <cellStyle name="Нормален 2" xfId="11" xr:uid="{039CF677-09D3-4F67-A360-1CE7D563A7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B91E-C00D-4DEC-96C7-69611EB9A9A7}">
  <sheetPr>
    <tabColor rgb="FFC00000"/>
  </sheetPr>
  <dimension ref="A1:E42"/>
  <sheetViews>
    <sheetView topLeftCell="A13" workbookViewId="0">
      <selection activeCell="I31" sqref="I31"/>
    </sheetView>
  </sheetViews>
  <sheetFormatPr defaultRowHeight="18" x14ac:dyDescent="0.25"/>
  <cols>
    <col min="1" max="2" width="8.796875" style="8" customWidth="1"/>
    <col min="3" max="3" width="10.3984375" style="8" customWidth="1"/>
    <col min="4" max="16384" width="8.796875" style="8"/>
  </cols>
  <sheetData>
    <row r="1" spans="1:5" x14ac:dyDescent="0.25">
      <c r="A1" s="28" t="s">
        <v>17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7">
        <v>46023</v>
      </c>
      <c r="D6" s="19">
        <v>1.3</v>
      </c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7">
        <v>46024</v>
      </c>
      <c r="D7" s="19">
        <v>0.5</v>
      </c>
      <c r="E7" s="5" t="str">
        <f t="shared" ref="E7:E36" si="0">IF(D7&gt;50,D7/50,"-")</f>
        <v>-</v>
      </c>
    </row>
    <row r="8" spans="1:5" x14ac:dyDescent="0.25">
      <c r="A8" s="4" t="s">
        <v>16</v>
      </c>
      <c r="B8" s="4" t="s">
        <v>0</v>
      </c>
      <c r="C8" s="7">
        <v>46025</v>
      </c>
      <c r="D8" s="19">
        <v>0.5</v>
      </c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7">
        <v>46026</v>
      </c>
      <c r="D9" s="19">
        <v>1.3</v>
      </c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7">
        <v>46027</v>
      </c>
      <c r="D10" s="19">
        <v>1.7</v>
      </c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7">
        <v>46028</v>
      </c>
      <c r="D11" s="19">
        <v>3.6</v>
      </c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7">
        <v>46029</v>
      </c>
      <c r="D12" s="19">
        <v>6.2</v>
      </c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7">
        <v>46030</v>
      </c>
      <c r="D13" s="19">
        <v>0.5</v>
      </c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7">
        <v>46031</v>
      </c>
      <c r="D14" s="19">
        <v>0.5</v>
      </c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7">
        <v>46032</v>
      </c>
      <c r="D15" s="19">
        <v>0.5</v>
      </c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7">
        <v>46033</v>
      </c>
      <c r="D16" s="19">
        <v>0.5</v>
      </c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7">
        <v>46034</v>
      </c>
      <c r="D17" s="19">
        <v>0.5</v>
      </c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7">
        <v>46035</v>
      </c>
      <c r="D18" s="19">
        <v>0.5</v>
      </c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7">
        <v>46036</v>
      </c>
      <c r="D19" s="19"/>
      <c r="E19" s="5" t="str">
        <f t="shared" si="0"/>
        <v>-</v>
      </c>
    </row>
    <row r="20" spans="1:5" x14ac:dyDescent="0.25">
      <c r="A20" s="4" t="s">
        <v>16</v>
      </c>
      <c r="B20" s="4" t="s">
        <v>0</v>
      </c>
      <c r="C20" s="7">
        <v>46037</v>
      </c>
      <c r="D20" s="19">
        <v>1</v>
      </c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7">
        <v>46038</v>
      </c>
      <c r="D21" s="19">
        <v>1.8</v>
      </c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7">
        <v>46039</v>
      </c>
      <c r="D22" s="19">
        <v>1.1000000000000001</v>
      </c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7">
        <v>46040</v>
      </c>
      <c r="D23" s="19">
        <v>4.3</v>
      </c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7">
        <v>46041</v>
      </c>
      <c r="D24" s="19">
        <v>4.5999999999999996</v>
      </c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7">
        <v>46042</v>
      </c>
      <c r="D25" s="19">
        <v>2</v>
      </c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7">
        <v>46043</v>
      </c>
      <c r="D26" s="19">
        <v>0.5</v>
      </c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7">
        <v>46044</v>
      </c>
      <c r="D27" s="19">
        <v>0.5</v>
      </c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7">
        <v>46045</v>
      </c>
      <c r="D28" s="19">
        <v>2.8</v>
      </c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7">
        <v>46046</v>
      </c>
      <c r="D29" s="19">
        <v>2.9</v>
      </c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7">
        <v>46047</v>
      </c>
      <c r="D30" s="19">
        <v>1.1000000000000001</v>
      </c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7">
        <v>46048</v>
      </c>
      <c r="D31" s="19">
        <v>0.5</v>
      </c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7">
        <v>46049</v>
      </c>
      <c r="D32" s="19">
        <v>0.5</v>
      </c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7">
        <v>46050</v>
      </c>
      <c r="D33" s="19">
        <v>0.5</v>
      </c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7">
        <v>46051</v>
      </c>
      <c r="D34" s="19">
        <v>0.5</v>
      </c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7">
        <v>46052</v>
      </c>
      <c r="D35" s="19">
        <v>0.5</v>
      </c>
      <c r="E35" s="5" t="str">
        <f t="shared" si="0"/>
        <v>-</v>
      </c>
    </row>
    <row r="36" spans="1:5" x14ac:dyDescent="0.25">
      <c r="A36" s="4" t="s">
        <v>16</v>
      </c>
      <c r="B36" s="4" t="s">
        <v>0</v>
      </c>
      <c r="C36" s="7">
        <v>46053</v>
      </c>
      <c r="D36" s="19">
        <v>0.5</v>
      </c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COUNT(D4:D36)</f>
        <v>30</v>
      </c>
    </row>
    <row r="38" spans="1:5" x14ac:dyDescent="0.25">
      <c r="A38" s="1" t="s">
        <v>11</v>
      </c>
      <c r="B38" s="9"/>
      <c r="C38" s="9"/>
      <c r="D38" s="9"/>
      <c r="E38" s="10">
        <f>COUNT(D4:D36)</f>
        <v>30</v>
      </c>
    </row>
    <row r="39" spans="1:5" x14ac:dyDescent="0.25">
      <c r="A39" s="6" t="s">
        <v>12</v>
      </c>
      <c r="B39" s="9"/>
      <c r="C39" s="9"/>
      <c r="D39" s="9"/>
      <c r="E39" s="10">
        <f>COUNT(E4:E36)</f>
        <v>0</v>
      </c>
    </row>
    <row r="40" spans="1:5" x14ac:dyDescent="0.25">
      <c r="A40" s="6" t="s">
        <v>13</v>
      </c>
      <c r="B40" s="9"/>
      <c r="C40" s="9"/>
      <c r="D40" s="9"/>
      <c r="E40" s="10">
        <f>COUNT(E4:E36)</f>
        <v>0</v>
      </c>
    </row>
    <row r="41" spans="1:5" x14ac:dyDescent="0.25">
      <c r="A41" s="1" t="s">
        <v>14</v>
      </c>
      <c r="B41" s="9"/>
      <c r="C41" s="9"/>
      <c r="D41" s="9"/>
      <c r="E41" s="11">
        <f>AVERAGE(D4:D36)</f>
        <v>1.4566666666666668</v>
      </c>
    </row>
    <row r="42" spans="1:5" x14ac:dyDescent="0.25">
      <c r="A42" s="1" t="s">
        <v>15</v>
      </c>
      <c r="B42" s="9"/>
      <c r="C42" s="9"/>
      <c r="D42" s="9"/>
      <c r="E42" s="17">
        <f>(E38/E37)</f>
        <v>1</v>
      </c>
    </row>
  </sheetData>
  <mergeCells count="5">
    <mergeCell ref="A3:A5"/>
    <mergeCell ref="B3:B5"/>
    <mergeCell ref="C3:C5"/>
    <mergeCell ref="A1:E1"/>
    <mergeCell ref="A2:E2"/>
  </mergeCells>
  <phoneticPr fontId="5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8B05-6BD8-452B-8B4A-EFD7DDED86F6}">
  <sheetPr>
    <tabColor rgb="FFFFC000"/>
  </sheetPr>
  <dimension ref="A1:I38"/>
  <sheetViews>
    <sheetView topLeftCell="A4" workbookViewId="0">
      <selection activeCell="N22" sqref="N22"/>
    </sheetView>
  </sheetViews>
  <sheetFormatPr defaultRowHeight="18" x14ac:dyDescent="0.25"/>
  <cols>
    <col min="1" max="2" width="8.796875" style="8" customWidth="1"/>
    <col min="3" max="3" width="10.09765625" style="8" customWidth="1"/>
    <col min="4" max="17" width="8.796875" style="8" customWidth="1"/>
    <col min="18" max="18" width="10.19921875" style="8" customWidth="1"/>
    <col min="19" max="16384" width="8.796875" style="8"/>
  </cols>
  <sheetData>
    <row r="1" spans="1:5" ht="18" customHeight="1" x14ac:dyDescent="0.25">
      <c r="A1" s="28" t="s">
        <v>9</v>
      </c>
      <c r="B1" s="29"/>
      <c r="C1" s="29"/>
      <c r="D1" s="29"/>
      <c r="E1" s="29"/>
    </row>
    <row r="2" spans="1:5" ht="25.5" x14ac:dyDescent="0.25">
      <c r="A2" s="27" t="s">
        <v>1</v>
      </c>
      <c r="B2" s="27" t="s">
        <v>2</v>
      </c>
      <c r="C2" s="27" t="s">
        <v>3</v>
      </c>
      <c r="D2" s="2" t="s">
        <v>4</v>
      </c>
      <c r="E2" s="2" t="s">
        <v>5</v>
      </c>
    </row>
    <row r="3" spans="1:5" ht="36" x14ac:dyDescent="0.25">
      <c r="A3" s="27"/>
      <c r="B3" s="27"/>
      <c r="C3" s="27"/>
      <c r="D3" s="3" t="s">
        <v>6</v>
      </c>
      <c r="E3" s="3" t="s">
        <v>7</v>
      </c>
    </row>
    <row r="4" spans="1:5" x14ac:dyDescent="0.25">
      <c r="A4" s="27"/>
      <c r="B4" s="27"/>
      <c r="C4" s="27"/>
      <c r="D4" s="3"/>
      <c r="E4" s="3" t="s">
        <v>8</v>
      </c>
    </row>
    <row r="5" spans="1:5" x14ac:dyDescent="0.25">
      <c r="A5" s="4" t="s">
        <v>16</v>
      </c>
      <c r="B5" s="4" t="s">
        <v>0</v>
      </c>
      <c r="C5" s="18">
        <v>46054</v>
      </c>
      <c r="D5" s="16">
        <v>0.5</v>
      </c>
      <c r="E5" s="5" t="str">
        <f>IF(D5&gt;50,D5/50,"-")</f>
        <v>-</v>
      </c>
    </row>
    <row r="6" spans="1:5" x14ac:dyDescent="0.25">
      <c r="A6" s="4" t="s">
        <v>16</v>
      </c>
      <c r="B6" s="4" t="s">
        <v>0</v>
      </c>
      <c r="C6" s="18">
        <v>46055</v>
      </c>
      <c r="D6" s="16">
        <v>0.5</v>
      </c>
      <c r="E6" s="5" t="str">
        <f t="shared" ref="E6:E32" si="0">IF(D6&gt;50,D6/50,"-")</f>
        <v>-</v>
      </c>
    </row>
    <row r="7" spans="1:5" x14ac:dyDescent="0.25">
      <c r="A7" s="4" t="s">
        <v>16</v>
      </c>
      <c r="B7" s="4" t="s">
        <v>0</v>
      </c>
      <c r="C7" s="18">
        <v>46056</v>
      </c>
      <c r="D7" s="16">
        <v>2.2999999999999998</v>
      </c>
      <c r="E7" s="5" t="str">
        <f t="shared" si="0"/>
        <v>-</v>
      </c>
    </row>
    <row r="8" spans="1:5" x14ac:dyDescent="0.25">
      <c r="A8" s="4" t="s">
        <v>16</v>
      </c>
      <c r="B8" s="4" t="s">
        <v>0</v>
      </c>
      <c r="C8" s="18">
        <v>46057</v>
      </c>
      <c r="D8" s="16">
        <v>0.5</v>
      </c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18">
        <v>46058</v>
      </c>
      <c r="D9" s="16">
        <v>0.5</v>
      </c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18">
        <v>46059</v>
      </c>
      <c r="D10" s="16">
        <v>0.5</v>
      </c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18">
        <v>46060</v>
      </c>
      <c r="D11" s="16">
        <v>0.5</v>
      </c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18">
        <v>46061</v>
      </c>
      <c r="D12" s="16">
        <v>1.7</v>
      </c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18">
        <v>46062</v>
      </c>
      <c r="D13" s="16">
        <v>1.3</v>
      </c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18">
        <v>46063</v>
      </c>
      <c r="D14" s="16">
        <v>0.5</v>
      </c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18">
        <v>46064</v>
      </c>
      <c r="D15" s="16">
        <v>0.5</v>
      </c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18">
        <v>46065</v>
      </c>
      <c r="D16" s="16">
        <v>0.5</v>
      </c>
      <c r="E16" s="5" t="str">
        <f t="shared" si="0"/>
        <v>-</v>
      </c>
    </row>
    <row r="17" spans="1:9" x14ac:dyDescent="0.25">
      <c r="A17" s="4" t="s">
        <v>16</v>
      </c>
      <c r="B17" s="4" t="s">
        <v>0</v>
      </c>
      <c r="C17" s="18">
        <v>46066</v>
      </c>
      <c r="D17" s="16">
        <v>0.5</v>
      </c>
      <c r="E17" s="5" t="str">
        <f t="shared" si="0"/>
        <v>-</v>
      </c>
    </row>
    <row r="18" spans="1:9" x14ac:dyDescent="0.25">
      <c r="A18" s="4" t="s">
        <v>16</v>
      </c>
      <c r="B18" s="4" t="s">
        <v>0</v>
      </c>
      <c r="C18" s="18">
        <v>46067</v>
      </c>
      <c r="D18" s="16">
        <v>1.6</v>
      </c>
      <c r="E18" s="5" t="str">
        <f t="shared" si="0"/>
        <v>-</v>
      </c>
    </row>
    <row r="19" spans="1:9" x14ac:dyDescent="0.25">
      <c r="A19" s="4" t="s">
        <v>16</v>
      </c>
      <c r="B19" s="4" t="s">
        <v>0</v>
      </c>
      <c r="C19" s="18">
        <v>46068</v>
      </c>
      <c r="D19" s="16">
        <v>4.4000000000000004</v>
      </c>
      <c r="E19" s="5" t="str">
        <f t="shared" si="0"/>
        <v>-</v>
      </c>
    </row>
    <row r="20" spans="1:9" x14ac:dyDescent="0.25">
      <c r="A20" s="4" t="s">
        <v>16</v>
      </c>
      <c r="B20" s="4" t="s">
        <v>0</v>
      </c>
      <c r="C20" s="18">
        <v>46069</v>
      </c>
      <c r="D20" s="16">
        <v>0.5</v>
      </c>
      <c r="E20" s="5" t="str">
        <f t="shared" si="0"/>
        <v>-</v>
      </c>
    </row>
    <row r="21" spans="1:9" x14ac:dyDescent="0.25">
      <c r="A21" s="4" t="s">
        <v>16</v>
      </c>
      <c r="B21" s="4" t="s">
        <v>0</v>
      </c>
      <c r="C21" s="18">
        <v>46070</v>
      </c>
      <c r="D21" s="16">
        <v>0.5</v>
      </c>
      <c r="E21" s="5" t="str">
        <f t="shared" si="0"/>
        <v>-</v>
      </c>
    </row>
    <row r="22" spans="1:9" x14ac:dyDescent="0.25">
      <c r="A22" s="4" t="s">
        <v>16</v>
      </c>
      <c r="B22" s="4" t="s">
        <v>0</v>
      </c>
      <c r="C22" s="18">
        <v>46071</v>
      </c>
      <c r="D22" s="16"/>
      <c r="E22" s="5" t="str">
        <f t="shared" si="0"/>
        <v>-</v>
      </c>
      <c r="F22" s="31" t="s">
        <v>18</v>
      </c>
      <c r="G22" s="32"/>
      <c r="H22" s="32"/>
      <c r="I22" s="32"/>
    </row>
    <row r="23" spans="1:9" x14ac:dyDescent="0.25">
      <c r="A23" s="4" t="s">
        <v>16</v>
      </c>
      <c r="B23" s="4" t="s">
        <v>0</v>
      </c>
      <c r="C23" s="18">
        <v>46072</v>
      </c>
      <c r="D23" s="16"/>
      <c r="E23" s="5" t="str">
        <f t="shared" si="0"/>
        <v>-</v>
      </c>
      <c r="F23" s="33"/>
      <c r="G23" s="32"/>
      <c r="H23" s="32"/>
      <c r="I23" s="32"/>
    </row>
    <row r="24" spans="1:9" x14ac:dyDescent="0.25">
      <c r="A24" s="4" t="s">
        <v>16</v>
      </c>
      <c r="B24" s="4" t="s">
        <v>0</v>
      </c>
      <c r="C24" s="18">
        <v>46073</v>
      </c>
      <c r="D24" s="16">
        <v>0.5</v>
      </c>
      <c r="E24" s="5" t="str">
        <f t="shared" si="0"/>
        <v>-</v>
      </c>
    </row>
    <row r="25" spans="1:9" x14ac:dyDescent="0.25">
      <c r="A25" s="4" t="s">
        <v>16</v>
      </c>
      <c r="B25" s="4" t="s">
        <v>0</v>
      </c>
      <c r="C25" s="18">
        <v>46074</v>
      </c>
      <c r="D25" s="16">
        <v>0.5</v>
      </c>
      <c r="E25" s="5" t="str">
        <f t="shared" si="0"/>
        <v>-</v>
      </c>
    </row>
    <row r="26" spans="1:9" x14ac:dyDescent="0.25">
      <c r="A26" s="4" t="s">
        <v>16</v>
      </c>
      <c r="B26" s="4" t="s">
        <v>0</v>
      </c>
      <c r="C26" s="18">
        <v>46075</v>
      </c>
      <c r="D26" s="16">
        <v>1.2</v>
      </c>
      <c r="E26" s="5" t="str">
        <f t="shared" si="0"/>
        <v>-</v>
      </c>
    </row>
    <row r="27" spans="1:9" x14ac:dyDescent="0.25">
      <c r="A27" s="4" t="s">
        <v>16</v>
      </c>
      <c r="B27" s="4" t="s">
        <v>0</v>
      </c>
      <c r="C27" s="18">
        <v>46076</v>
      </c>
      <c r="D27" s="16">
        <v>0.5</v>
      </c>
      <c r="E27" s="5" t="str">
        <f t="shared" si="0"/>
        <v>-</v>
      </c>
    </row>
    <row r="28" spans="1:9" x14ac:dyDescent="0.25">
      <c r="A28" s="4" t="s">
        <v>16</v>
      </c>
      <c r="B28" s="4" t="s">
        <v>0</v>
      </c>
      <c r="C28" s="18">
        <v>46077</v>
      </c>
      <c r="D28" s="16">
        <v>0.5</v>
      </c>
      <c r="E28" s="5" t="str">
        <f t="shared" si="0"/>
        <v>-</v>
      </c>
    </row>
    <row r="29" spans="1:9" x14ac:dyDescent="0.25">
      <c r="A29" s="4" t="s">
        <v>16</v>
      </c>
      <c r="B29" s="4" t="s">
        <v>0</v>
      </c>
      <c r="C29" s="18">
        <v>46078</v>
      </c>
      <c r="D29" s="16">
        <v>1.3</v>
      </c>
      <c r="E29" s="5" t="str">
        <f t="shared" si="0"/>
        <v>-</v>
      </c>
    </row>
    <row r="30" spans="1:9" x14ac:dyDescent="0.25">
      <c r="A30" s="4" t="s">
        <v>16</v>
      </c>
      <c r="B30" s="4" t="s">
        <v>0</v>
      </c>
      <c r="C30" s="18">
        <v>46079</v>
      </c>
      <c r="D30" s="16">
        <v>4</v>
      </c>
      <c r="E30" s="5" t="str">
        <f t="shared" si="0"/>
        <v>-</v>
      </c>
    </row>
    <row r="31" spans="1:9" x14ac:dyDescent="0.25">
      <c r="A31" s="4" t="s">
        <v>16</v>
      </c>
      <c r="B31" s="4" t="s">
        <v>0</v>
      </c>
      <c r="C31" s="18">
        <v>46080</v>
      </c>
      <c r="D31" s="16">
        <v>3.7</v>
      </c>
      <c r="E31" s="5" t="str">
        <f t="shared" si="0"/>
        <v>-</v>
      </c>
    </row>
    <row r="32" spans="1:9" x14ac:dyDescent="0.25">
      <c r="A32" s="4" t="s">
        <v>16</v>
      </c>
      <c r="B32" s="4" t="s">
        <v>0</v>
      </c>
      <c r="C32" s="18">
        <v>46081</v>
      </c>
      <c r="D32" s="16">
        <v>1.4</v>
      </c>
      <c r="E32" s="5" t="str">
        <f t="shared" si="0"/>
        <v>-</v>
      </c>
    </row>
    <row r="33" spans="1:5" x14ac:dyDescent="0.25">
      <c r="A33" s="1" t="s">
        <v>10</v>
      </c>
      <c r="B33" s="9"/>
      <c r="C33" s="9"/>
      <c r="D33" s="9"/>
      <c r="E33" s="12">
        <f>COUNT(D5:D32)</f>
        <v>26</v>
      </c>
    </row>
    <row r="34" spans="1:5" x14ac:dyDescent="0.25">
      <c r="A34" s="1" t="s">
        <v>11</v>
      </c>
      <c r="B34" s="9"/>
      <c r="C34" s="9"/>
      <c r="D34" s="9"/>
      <c r="E34" s="12">
        <f>E33+'01.2026'!E37</f>
        <v>56</v>
      </c>
    </row>
    <row r="35" spans="1:5" x14ac:dyDescent="0.25">
      <c r="A35" s="6" t="s">
        <v>12</v>
      </c>
      <c r="B35" s="9"/>
      <c r="C35" s="9"/>
      <c r="D35" s="9"/>
      <c r="E35" s="12">
        <f>COUNT(E5:E32)</f>
        <v>0</v>
      </c>
    </row>
    <row r="36" spans="1:5" x14ac:dyDescent="0.25">
      <c r="A36" s="6" t="s">
        <v>13</v>
      </c>
      <c r="B36" s="9"/>
      <c r="C36" s="9"/>
      <c r="D36" s="9"/>
      <c r="E36" s="12">
        <f>COUNT(E5:E32)+'01.2026'!E40</f>
        <v>0</v>
      </c>
    </row>
    <row r="37" spans="1:5" x14ac:dyDescent="0.25">
      <c r="A37" s="1" t="s">
        <v>14</v>
      </c>
      <c r="B37" s="9"/>
      <c r="C37" s="9"/>
      <c r="D37" s="9"/>
      <c r="E37" s="11">
        <f>AVERAGE(D5:D32)</f>
        <v>1.1884615384615385</v>
      </c>
    </row>
    <row r="38" spans="1:5" x14ac:dyDescent="0.25">
      <c r="A38" s="1" t="s">
        <v>15</v>
      </c>
      <c r="B38" s="9"/>
      <c r="C38" s="9"/>
      <c r="D38" s="9"/>
      <c r="E38" s="17">
        <f>(E34/(E33+'01.2026'!E37))</f>
        <v>1</v>
      </c>
    </row>
  </sheetData>
  <mergeCells count="5">
    <mergeCell ref="A1:E1"/>
    <mergeCell ref="A2:A4"/>
    <mergeCell ref="B2:B4"/>
    <mergeCell ref="C2:C4"/>
    <mergeCell ref="F22:I23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03DA2-89AB-46A8-B0A4-CB81E6834A10}">
  <sheetPr>
    <tabColor rgb="FFFFFF00"/>
  </sheetPr>
  <dimension ref="A1:E42"/>
  <sheetViews>
    <sheetView tabSelected="1" topLeftCell="A13" zoomScaleNormal="100" workbookViewId="0">
      <selection activeCell="K27" sqref="K27"/>
    </sheetView>
  </sheetViews>
  <sheetFormatPr defaultRowHeight="18" x14ac:dyDescent="0.25"/>
  <cols>
    <col min="1" max="2" width="8.796875" style="8" customWidth="1"/>
    <col min="3" max="3" width="11.398437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7">
        <v>46082</v>
      </c>
      <c r="D6" s="25">
        <v>1.8</v>
      </c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7">
        <v>46083</v>
      </c>
      <c r="D7" s="25">
        <v>3</v>
      </c>
      <c r="E7" s="5" t="str">
        <f t="shared" ref="E7:E36" si="0">IF(D7&gt;50,D7/50,"-")</f>
        <v>-</v>
      </c>
    </row>
    <row r="8" spans="1:5" x14ac:dyDescent="0.25">
      <c r="A8" s="4" t="s">
        <v>16</v>
      </c>
      <c r="B8" s="4" t="s">
        <v>0</v>
      </c>
      <c r="C8" s="7">
        <v>46084</v>
      </c>
      <c r="D8" s="25">
        <v>10</v>
      </c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7">
        <v>46085</v>
      </c>
      <c r="D9" s="25">
        <v>12</v>
      </c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7">
        <v>46086</v>
      </c>
      <c r="D10" s="25">
        <v>12</v>
      </c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7">
        <v>46087</v>
      </c>
      <c r="D11" s="25">
        <v>10</v>
      </c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7">
        <v>46088</v>
      </c>
      <c r="D12" s="25">
        <v>11</v>
      </c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7">
        <v>46089</v>
      </c>
      <c r="D13" s="25">
        <v>7.2</v>
      </c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7">
        <v>46090</v>
      </c>
      <c r="D14" s="25">
        <v>1.7</v>
      </c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7">
        <v>46091</v>
      </c>
      <c r="D15" s="25">
        <v>1.6</v>
      </c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7">
        <v>46092</v>
      </c>
      <c r="D16" s="25">
        <v>4.0999999999999996</v>
      </c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7">
        <v>46093</v>
      </c>
      <c r="D17" s="25">
        <v>3.6</v>
      </c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7">
        <v>46094</v>
      </c>
      <c r="D18" s="25">
        <v>8.6</v>
      </c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7">
        <v>46095</v>
      </c>
      <c r="D19" s="25">
        <v>13</v>
      </c>
      <c r="E19" s="5" t="str">
        <f t="shared" si="0"/>
        <v>-</v>
      </c>
    </row>
    <row r="20" spans="1:5" x14ac:dyDescent="0.25">
      <c r="A20" s="4" t="s">
        <v>16</v>
      </c>
      <c r="B20" s="4" t="s">
        <v>0</v>
      </c>
      <c r="C20" s="7">
        <v>46096</v>
      </c>
      <c r="D20" s="25">
        <v>3.6</v>
      </c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7">
        <v>46097</v>
      </c>
      <c r="D21" s="25">
        <v>15</v>
      </c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7">
        <v>46098</v>
      </c>
      <c r="D22" s="25">
        <v>22</v>
      </c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7">
        <v>46099</v>
      </c>
      <c r="D23" s="25">
        <v>18</v>
      </c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7">
        <v>46100</v>
      </c>
      <c r="D24" s="25">
        <v>8.6</v>
      </c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7">
        <v>46101</v>
      </c>
      <c r="D25" s="25">
        <v>6.4</v>
      </c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7">
        <v>46102</v>
      </c>
      <c r="D26" s="25">
        <v>12</v>
      </c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7">
        <v>46103</v>
      </c>
      <c r="D27" s="25">
        <v>2.6</v>
      </c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7">
        <v>46104</v>
      </c>
      <c r="D28" s="25">
        <v>1.3</v>
      </c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7">
        <v>46105</v>
      </c>
      <c r="D29" s="25">
        <v>0.5</v>
      </c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7">
        <v>46106</v>
      </c>
      <c r="D30" s="25">
        <v>9</v>
      </c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7">
        <v>46107</v>
      </c>
      <c r="D31" s="25">
        <v>8.4</v>
      </c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7">
        <v>46108</v>
      </c>
      <c r="D32" s="25">
        <v>1.5</v>
      </c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7">
        <v>46109</v>
      </c>
      <c r="D33" s="25">
        <v>0.5</v>
      </c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7">
        <v>46110</v>
      </c>
      <c r="D34" s="25">
        <v>0.5</v>
      </c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7">
        <v>46111</v>
      </c>
      <c r="D35" s="25">
        <v>1.5</v>
      </c>
      <c r="E35" s="5" t="str">
        <f t="shared" si="0"/>
        <v>-</v>
      </c>
    </row>
    <row r="36" spans="1:5" x14ac:dyDescent="0.25">
      <c r="A36" s="4" t="s">
        <v>16</v>
      </c>
      <c r="B36" s="4" t="s">
        <v>0</v>
      </c>
      <c r="C36" s="7">
        <v>46112</v>
      </c>
      <c r="D36" s="26">
        <v>2.4</v>
      </c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31</v>
      </c>
    </row>
    <row r="38" spans="1:5" x14ac:dyDescent="0.25">
      <c r="A38" s="1" t="s">
        <v>11</v>
      </c>
      <c r="B38" s="9"/>
      <c r="C38" s="9"/>
      <c r="D38" s="9"/>
      <c r="E38" s="12">
        <f>'02.2026'!E34+'03.2026'!E37</f>
        <v>87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E39+'02.2026'!E36</f>
        <v>0</v>
      </c>
    </row>
    <row r="41" spans="1:5" x14ac:dyDescent="0.25">
      <c r="A41" s="1" t="s">
        <v>14</v>
      </c>
      <c r="B41" s="9"/>
      <c r="C41" s="9"/>
      <c r="D41" s="9"/>
      <c r="E41" s="11">
        <f>AVERAGE(D6:D36)</f>
        <v>6.8838709677419354</v>
      </c>
    </row>
    <row r="42" spans="1:5" x14ac:dyDescent="0.25">
      <c r="A42" s="1" t="s">
        <v>15</v>
      </c>
      <c r="B42" s="9"/>
      <c r="C42" s="9"/>
      <c r="D42" s="9"/>
      <c r="E42" s="11">
        <f>(E38/91)*100</f>
        <v>95.604395604395606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7999999999999996" bottom="0.31" header="0.3" footer="0.4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948A-3D67-4CDF-96A8-8E9FD9BA87FE}">
  <sheetPr>
    <tabColor rgb="FFC00000"/>
  </sheetPr>
  <dimension ref="A1:E41"/>
  <sheetViews>
    <sheetView workbookViewId="0">
      <selection activeCell="J44" sqref="J44"/>
    </sheetView>
  </sheetViews>
  <sheetFormatPr defaultRowHeight="18" x14ac:dyDescent="0.25"/>
  <cols>
    <col min="1" max="2" width="8.796875" style="8" customWidth="1"/>
    <col min="3" max="3" width="11.1992187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7">
        <v>46113</v>
      </c>
      <c r="D6" s="19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7">
        <v>46114</v>
      </c>
      <c r="D7" s="19"/>
      <c r="E7" s="5" t="str">
        <f t="shared" ref="E7:E35" si="0">IF(D7&gt;50,D7/50,"-")</f>
        <v>-</v>
      </c>
    </row>
    <row r="8" spans="1:5" x14ac:dyDescent="0.25">
      <c r="A8" s="4" t="s">
        <v>16</v>
      </c>
      <c r="B8" s="4" t="s">
        <v>0</v>
      </c>
      <c r="C8" s="7">
        <v>46115</v>
      </c>
      <c r="D8" s="19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7">
        <v>46116</v>
      </c>
      <c r="D9" s="19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7">
        <v>46117</v>
      </c>
      <c r="D10" s="19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7">
        <v>46118</v>
      </c>
      <c r="D11" s="19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7">
        <v>46119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7">
        <v>46120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7">
        <v>46121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7">
        <v>46122</v>
      </c>
      <c r="D15" s="19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7">
        <v>46123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7">
        <v>46124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7">
        <v>46125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7">
        <v>46126</v>
      </c>
      <c r="D19" s="19"/>
      <c r="E19" s="5" t="str">
        <f t="shared" si="0"/>
        <v>-</v>
      </c>
    </row>
    <row r="20" spans="1:5" x14ac:dyDescent="0.25">
      <c r="A20" s="4" t="s">
        <v>16</v>
      </c>
      <c r="B20" s="4" t="s">
        <v>0</v>
      </c>
      <c r="C20" s="7">
        <v>46127</v>
      </c>
      <c r="D20" s="19"/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7">
        <v>46128</v>
      </c>
      <c r="D21" s="19"/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7">
        <v>46129</v>
      </c>
      <c r="D22" s="19"/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7">
        <v>46130</v>
      </c>
      <c r="D23" s="19"/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7">
        <v>46131</v>
      </c>
      <c r="D24" s="19"/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7">
        <v>46132</v>
      </c>
      <c r="D25" s="19"/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7">
        <v>46133</v>
      </c>
      <c r="D26" s="19"/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7">
        <v>46134</v>
      </c>
      <c r="D27" s="19"/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7">
        <v>46135</v>
      </c>
      <c r="D28" s="19"/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7">
        <v>46136</v>
      </c>
      <c r="D29" s="19"/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7">
        <v>46137</v>
      </c>
      <c r="D30" s="19"/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7">
        <v>46138</v>
      </c>
      <c r="D31" s="19"/>
      <c r="E31" s="23" t="str">
        <f t="shared" si="0"/>
        <v>-</v>
      </c>
    </row>
    <row r="32" spans="1:5" x14ac:dyDescent="0.25">
      <c r="A32" s="4" t="s">
        <v>16</v>
      </c>
      <c r="B32" s="4" t="s">
        <v>0</v>
      </c>
      <c r="C32" s="7">
        <v>46139</v>
      </c>
      <c r="D32" s="19"/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7">
        <v>46140</v>
      </c>
      <c r="D33" s="19"/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7">
        <v>46141</v>
      </c>
      <c r="D34" s="19"/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7">
        <v>46142</v>
      </c>
      <c r="D35" s="19"/>
      <c r="E35" s="5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COUNT(D6:D35)</f>
        <v>0</v>
      </c>
    </row>
    <row r="37" spans="1:5" x14ac:dyDescent="0.25">
      <c r="A37" s="1" t="s">
        <v>11</v>
      </c>
      <c r="B37" s="9"/>
      <c r="C37" s="9"/>
      <c r="D37" s="9"/>
      <c r="E37" s="12">
        <f>'03.2026'!E38+E36</f>
        <v>87</v>
      </c>
    </row>
    <row r="38" spans="1:5" x14ac:dyDescent="0.25">
      <c r="A38" s="6" t="s">
        <v>12</v>
      </c>
      <c r="B38" s="9"/>
      <c r="C38" s="9"/>
      <c r="D38" s="9"/>
      <c r="E38" s="10">
        <f>COUNT(E6:E35)</f>
        <v>0</v>
      </c>
    </row>
    <row r="39" spans="1:5" x14ac:dyDescent="0.25">
      <c r="A39" s="6" t="s">
        <v>13</v>
      </c>
      <c r="B39" s="9"/>
      <c r="C39" s="9"/>
      <c r="D39" s="9"/>
      <c r="E39" s="12">
        <f>E38+'03.2026'!E40</f>
        <v>0</v>
      </c>
    </row>
    <row r="40" spans="1:5" x14ac:dyDescent="0.25">
      <c r="A40" s="1" t="s">
        <v>14</v>
      </c>
      <c r="B40" s="9"/>
      <c r="C40" s="9"/>
      <c r="D40" s="9"/>
      <c r="E40" s="11" t="e">
        <f>AVERAGE(D6:D35)</f>
        <v>#DIV/0!</v>
      </c>
    </row>
    <row r="41" spans="1:5" x14ac:dyDescent="0.25">
      <c r="A41" s="1" t="s">
        <v>15</v>
      </c>
      <c r="B41" s="9"/>
      <c r="C41" s="9"/>
      <c r="D41" s="9"/>
      <c r="E41" s="11">
        <f>(E37/121)*100</f>
        <v>71.900826446281002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EC982-82FA-418F-AAE5-EDA6F3C13BA8}">
  <sheetPr>
    <tabColor rgb="FF92D050"/>
  </sheetPr>
  <dimension ref="A1:E42"/>
  <sheetViews>
    <sheetView topLeftCell="A11" workbookViewId="0">
      <selection activeCell="H31" sqref="H31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18">
        <v>46143</v>
      </c>
      <c r="D6" s="19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18">
        <v>46144</v>
      </c>
      <c r="D7" s="19"/>
      <c r="E7" s="5" t="str">
        <f t="shared" ref="E7:E36" si="0">IF(D7&gt;50,D7/50,"-")</f>
        <v>-</v>
      </c>
    </row>
    <row r="8" spans="1:5" x14ac:dyDescent="0.25">
      <c r="A8" s="4" t="s">
        <v>16</v>
      </c>
      <c r="B8" s="4" t="s">
        <v>0</v>
      </c>
      <c r="C8" s="18">
        <v>46145</v>
      </c>
      <c r="D8" s="19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18">
        <v>46146</v>
      </c>
      <c r="D9" s="19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18">
        <v>46147</v>
      </c>
      <c r="D10" s="19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18">
        <v>46148</v>
      </c>
      <c r="D11" s="19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18">
        <v>46149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18">
        <v>46150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18">
        <v>46151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18">
        <v>46152</v>
      </c>
      <c r="D15" s="19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18">
        <v>46153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18">
        <v>46154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18">
        <v>46155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18">
        <v>46156</v>
      </c>
      <c r="D19" s="19"/>
      <c r="E19" s="20" t="str">
        <f t="shared" si="0"/>
        <v>-</v>
      </c>
    </row>
    <row r="20" spans="1:5" x14ac:dyDescent="0.25">
      <c r="A20" s="4" t="s">
        <v>16</v>
      </c>
      <c r="B20" s="4" t="s">
        <v>0</v>
      </c>
      <c r="C20" s="18">
        <v>46157</v>
      </c>
      <c r="D20" s="19"/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18">
        <v>46158</v>
      </c>
      <c r="D21" s="19"/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18">
        <v>46159</v>
      </c>
      <c r="D22" s="19"/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18">
        <v>46160</v>
      </c>
      <c r="D23" s="19"/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18">
        <v>46161</v>
      </c>
      <c r="D24" s="19"/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18">
        <v>46162</v>
      </c>
      <c r="D25" s="22"/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18">
        <v>46163</v>
      </c>
      <c r="D26" s="22"/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18">
        <v>46164</v>
      </c>
      <c r="D27" s="22"/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18">
        <v>46165</v>
      </c>
      <c r="D28" s="22"/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18">
        <v>46166</v>
      </c>
      <c r="D29" s="22"/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18">
        <v>46167</v>
      </c>
      <c r="D30" s="22"/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18">
        <v>46168</v>
      </c>
      <c r="D31" s="22"/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18">
        <v>46169</v>
      </c>
      <c r="D32" s="22"/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18">
        <v>46170</v>
      </c>
      <c r="D33" s="22"/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18">
        <v>46171</v>
      </c>
      <c r="D34" s="22"/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18">
        <v>46172</v>
      </c>
      <c r="D35" s="22"/>
      <c r="E35" s="5" t="str">
        <f t="shared" si="0"/>
        <v>-</v>
      </c>
    </row>
    <row r="36" spans="1:5" x14ac:dyDescent="0.25">
      <c r="A36" s="4" t="s">
        <v>16</v>
      </c>
      <c r="B36" s="4" t="s">
        <v>0</v>
      </c>
      <c r="C36" s="18">
        <v>46173</v>
      </c>
      <c r="D36" s="22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0</v>
      </c>
    </row>
    <row r="38" spans="1:5" x14ac:dyDescent="0.25">
      <c r="A38" s="1" t="s">
        <v>11</v>
      </c>
      <c r="B38" s="9"/>
      <c r="C38" s="9"/>
      <c r="D38" s="9"/>
      <c r="E38" s="12">
        <f>'04.2026'!E37+E37</f>
        <v>87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E39+'04.2026'!E39</f>
        <v>0</v>
      </c>
    </row>
    <row r="41" spans="1:5" x14ac:dyDescent="0.25">
      <c r="A41" s="1" t="s">
        <v>14</v>
      </c>
      <c r="B41" s="9"/>
      <c r="C41" s="9"/>
      <c r="D41" s="9"/>
      <c r="E41" s="11" t="e">
        <f>AVERAGE(D6:D36)</f>
        <v>#DIV/0!</v>
      </c>
    </row>
    <row r="42" spans="1:5" x14ac:dyDescent="0.25">
      <c r="A42" s="1" t="s">
        <v>15</v>
      </c>
      <c r="B42" s="9"/>
      <c r="C42" s="9"/>
      <c r="D42" s="9"/>
      <c r="E42" s="11">
        <f>(E38/152)*100</f>
        <v>57.23684210526315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41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BF195-927B-43E1-8A8D-6059EC6A226D}">
  <sheetPr>
    <tabColor rgb="FF00B0F0"/>
  </sheetPr>
  <dimension ref="A1:E41"/>
  <sheetViews>
    <sheetView topLeftCell="A19" workbookViewId="0">
      <selection activeCell="G46" sqref="G46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15">
        <v>46174</v>
      </c>
      <c r="D6" s="19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15">
        <v>46175</v>
      </c>
      <c r="D7" s="19"/>
      <c r="E7" s="5" t="str">
        <f t="shared" ref="E7:E35" si="0">IF(D7&gt;50,D7/50,"-")</f>
        <v>-</v>
      </c>
    </row>
    <row r="8" spans="1:5" x14ac:dyDescent="0.25">
      <c r="A8" s="4" t="s">
        <v>16</v>
      </c>
      <c r="B8" s="4" t="s">
        <v>0</v>
      </c>
      <c r="C8" s="15">
        <v>46176</v>
      </c>
      <c r="D8" s="19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15">
        <v>46177</v>
      </c>
      <c r="D9" s="19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15">
        <v>46178</v>
      </c>
      <c r="D10" s="19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15">
        <v>46179</v>
      </c>
      <c r="D11" s="19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15">
        <v>46180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15">
        <v>46181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15">
        <v>46182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15">
        <v>46183</v>
      </c>
      <c r="D15" s="19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15">
        <v>46184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15">
        <v>46185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15">
        <v>46186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15">
        <v>46187</v>
      </c>
      <c r="D19" s="19"/>
      <c r="E19" s="5" t="str">
        <f t="shared" si="0"/>
        <v>-</v>
      </c>
    </row>
    <row r="20" spans="1:5" x14ac:dyDescent="0.25">
      <c r="A20" s="4" t="s">
        <v>16</v>
      </c>
      <c r="B20" s="4" t="s">
        <v>0</v>
      </c>
      <c r="C20" s="15">
        <v>46188</v>
      </c>
      <c r="D20" s="19"/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15">
        <v>46189</v>
      </c>
      <c r="D21" s="19"/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15">
        <v>46190</v>
      </c>
      <c r="D22" s="19"/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15">
        <v>46191</v>
      </c>
      <c r="D23" s="19"/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15">
        <v>46192</v>
      </c>
      <c r="D24" s="19"/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15">
        <v>46193</v>
      </c>
      <c r="D25" s="19"/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15">
        <v>46194</v>
      </c>
      <c r="D26" s="19"/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15">
        <v>46195</v>
      </c>
      <c r="D27" s="19"/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15">
        <v>46196</v>
      </c>
      <c r="D28" s="19"/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15">
        <v>46197</v>
      </c>
      <c r="D29" s="19"/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15">
        <v>46198</v>
      </c>
      <c r="D30" s="19"/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15">
        <v>46199</v>
      </c>
      <c r="D31" s="19"/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15">
        <v>46200</v>
      </c>
      <c r="D32" s="19"/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15">
        <v>46201</v>
      </c>
      <c r="D33" s="19"/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15">
        <v>46202</v>
      </c>
      <c r="D34" s="19"/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15">
        <v>46203</v>
      </c>
      <c r="D35" s="19"/>
      <c r="E35" s="5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COUNT(D6:D35)</f>
        <v>0</v>
      </c>
    </row>
    <row r="37" spans="1:5" x14ac:dyDescent="0.25">
      <c r="A37" s="1" t="s">
        <v>11</v>
      </c>
      <c r="B37" s="9"/>
      <c r="C37" s="9"/>
      <c r="D37" s="9"/>
      <c r="E37" s="12">
        <f>E36+'05.2026'!E38</f>
        <v>87</v>
      </c>
    </row>
    <row r="38" spans="1:5" x14ac:dyDescent="0.25">
      <c r="A38" s="6" t="s">
        <v>12</v>
      </c>
      <c r="B38" s="9"/>
      <c r="C38" s="9"/>
      <c r="D38" s="9"/>
      <c r="E38" s="10">
        <f>COUNT(E6:E35)</f>
        <v>0</v>
      </c>
    </row>
    <row r="39" spans="1:5" x14ac:dyDescent="0.25">
      <c r="A39" s="6" t="s">
        <v>13</v>
      </c>
      <c r="B39" s="9"/>
      <c r="C39" s="9"/>
      <c r="D39" s="9"/>
      <c r="E39" s="12">
        <f>E38+'05.2026'!E40</f>
        <v>0</v>
      </c>
    </row>
    <row r="40" spans="1:5" x14ac:dyDescent="0.25">
      <c r="A40" s="1" t="s">
        <v>14</v>
      </c>
      <c r="B40" s="9"/>
      <c r="C40" s="9"/>
      <c r="D40" s="9"/>
      <c r="E40" s="11" t="e">
        <f>AVERAGE(D6:D35)</f>
        <v>#DIV/0!</v>
      </c>
    </row>
    <row r="41" spans="1:5" x14ac:dyDescent="0.25">
      <c r="A41" s="1" t="s">
        <v>15</v>
      </c>
      <c r="B41" s="9"/>
      <c r="C41" s="9"/>
      <c r="D41" s="9"/>
      <c r="E41" s="11">
        <f>(E37/182)*100</f>
        <v>47.802197802197803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D0ACB-E9D8-4EF4-9CFD-A6F47F6B2063}">
  <sheetPr>
    <tabColor theme="9" tint="-0.249977111117893"/>
  </sheetPr>
  <dimension ref="A1:G42"/>
  <sheetViews>
    <sheetView topLeftCell="A20" zoomScaleNormal="100" workbookViewId="0">
      <selection activeCell="H39" sqref="H39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15">
        <v>46204</v>
      </c>
      <c r="D6" s="19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15">
        <v>46205</v>
      </c>
      <c r="D7" s="19"/>
      <c r="E7" s="5" t="str">
        <f t="shared" ref="E7:E36" si="0">IF(D7&gt;50,D7/50,"-")</f>
        <v>-</v>
      </c>
    </row>
    <row r="8" spans="1:5" x14ac:dyDescent="0.25">
      <c r="A8" s="4" t="s">
        <v>16</v>
      </c>
      <c r="B8" s="4" t="s">
        <v>0</v>
      </c>
      <c r="C8" s="15">
        <v>46206</v>
      </c>
      <c r="D8" s="19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15">
        <v>46207</v>
      </c>
      <c r="D9" s="19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15">
        <v>46208</v>
      </c>
      <c r="D10" s="19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15">
        <v>46209</v>
      </c>
      <c r="D11" s="19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15">
        <v>46210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15">
        <v>46211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15">
        <v>46212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15">
        <v>46213</v>
      </c>
      <c r="D15" s="19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15">
        <v>46214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15">
        <v>46215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15">
        <v>46216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15">
        <v>46217</v>
      </c>
      <c r="D19" s="19"/>
      <c r="E19" s="5" t="str">
        <f>IF(D19&gt;50,D19/50,"-")</f>
        <v>-</v>
      </c>
    </row>
    <row r="20" spans="1:5" x14ac:dyDescent="0.25">
      <c r="A20" s="4" t="s">
        <v>16</v>
      </c>
      <c r="B20" s="4" t="s">
        <v>0</v>
      </c>
      <c r="C20" s="15">
        <v>46218</v>
      </c>
      <c r="D20" s="19"/>
      <c r="E20" s="5" t="str">
        <f>IF(D20&gt;50,D20/50,"-")</f>
        <v>-</v>
      </c>
    </row>
    <row r="21" spans="1:5" x14ac:dyDescent="0.25">
      <c r="A21" s="4" t="s">
        <v>16</v>
      </c>
      <c r="B21" s="4" t="s">
        <v>0</v>
      </c>
      <c r="C21" s="15">
        <v>46219</v>
      </c>
      <c r="D21" s="19"/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15">
        <v>46220</v>
      </c>
      <c r="D22" s="19"/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15">
        <v>46221</v>
      </c>
      <c r="D23" s="19"/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15">
        <v>46222</v>
      </c>
      <c r="D24" s="19"/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15">
        <v>46223</v>
      </c>
      <c r="D25" s="19"/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15">
        <v>46224</v>
      </c>
      <c r="D26" s="19"/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15">
        <v>46225</v>
      </c>
      <c r="D27" s="19"/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15">
        <v>46226</v>
      </c>
      <c r="D28" s="19"/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15">
        <v>46227</v>
      </c>
      <c r="D29" s="19"/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15">
        <v>46228</v>
      </c>
      <c r="D30" s="19"/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15">
        <v>46229</v>
      </c>
      <c r="D31" s="19"/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15">
        <v>46230</v>
      </c>
      <c r="D32" s="19"/>
      <c r="E32" s="5" t="str">
        <f t="shared" si="0"/>
        <v>-</v>
      </c>
    </row>
    <row r="33" spans="1:7" x14ac:dyDescent="0.25">
      <c r="A33" s="4" t="s">
        <v>16</v>
      </c>
      <c r="B33" s="4" t="s">
        <v>0</v>
      </c>
      <c r="C33" s="15">
        <v>46231</v>
      </c>
      <c r="D33" s="19"/>
      <c r="E33" s="5" t="str">
        <f t="shared" si="0"/>
        <v>-</v>
      </c>
    </row>
    <row r="34" spans="1:7" x14ac:dyDescent="0.25">
      <c r="A34" s="4" t="s">
        <v>16</v>
      </c>
      <c r="B34" s="4" t="s">
        <v>0</v>
      </c>
      <c r="C34" s="15">
        <v>46232</v>
      </c>
      <c r="D34" s="19"/>
      <c r="E34" s="5" t="str">
        <f t="shared" si="0"/>
        <v>-</v>
      </c>
    </row>
    <row r="35" spans="1:7" x14ac:dyDescent="0.25">
      <c r="A35" s="4" t="s">
        <v>16</v>
      </c>
      <c r="B35" s="4" t="s">
        <v>0</v>
      </c>
      <c r="C35" s="15">
        <v>46233</v>
      </c>
      <c r="D35" s="19"/>
      <c r="E35" s="5" t="str">
        <f t="shared" si="0"/>
        <v>-</v>
      </c>
    </row>
    <row r="36" spans="1:7" x14ac:dyDescent="0.25">
      <c r="A36" s="4" t="s">
        <v>16</v>
      </c>
      <c r="B36" s="4" t="s">
        <v>0</v>
      </c>
      <c r="C36" s="15">
        <v>46234</v>
      </c>
      <c r="D36" s="19"/>
      <c r="E36" s="5" t="str">
        <f t="shared" si="0"/>
        <v>-</v>
      </c>
      <c r="G36" s="13"/>
    </row>
    <row r="37" spans="1:7" x14ac:dyDescent="0.25">
      <c r="A37" s="1" t="s">
        <v>10</v>
      </c>
      <c r="B37" s="9"/>
      <c r="C37" s="9"/>
      <c r="D37" s="9"/>
      <c r="E37" s="10">
        <f>COUNT(D6:D36)</f>
        <v>0</v>
      </c>
      <c r="G37" s="13"/>
    </row>
    <row r="38" spans="1:7" x14ac:dyDescent="0.25">
      <c r="A38" s="1" t="s">
        <v>11</v>
      </c>
      <c r="B38" s="9"/>
      <c r="C38" s="9"/>
      <c r="D38" s="9"/>
      <c r="E38" s="12">
        <f>E37+'06.2026'!E37</f>
        <v>87</v>
      </c>
      <c r="G38" s="14"/>
    </row>
    <row r="39" spans="1:7" x14ac:dyDescent="0.25">
      <c r="A39" s="6" t="s">
        <v>12</v>
      </c>
      <c r="B39" s="9"/>
      <c r="C39" s="9"/>
      <c r="D39" s="9"/>
      <c r="E39" s="10">
        <f>COUNT(E6:E36)</f>
        <v>0</v>
      </c>
    </row>
    <row r="40" spans="1:7" x14ac:dyDescent="0.25">
      <c r="A40" s="6" t="s">
        <v>13</v>
      </c>
      <c r="B40" s="9"/>
      <c r="C40" s="9"/>
      <c r="D40" s="9"/>
      <c r="E40" s="12">
        <f>COUNT(E6:E36)+'06.2026'!E39</f>
        <v>0</v>
      </c>
    </row>
    <row r="41" spans="1:7" x14ac:dyDescent="0.25">
      <c r="A41" s="1" t="s">
        <v>14</v>
      </c>
      <c r="B41" s="9"/>
      <c r="C41" s="9"/>
      <c r="D41" s="9"/>
      <c r="E41" s="11" t="e">
        <f>AVERAGE(D6:D36)</f>
        <v>#DIV/0!</v>
      </c>
    </row>
    <row r="42" spans="1:7" x14ac:dyDescent="0.25">
      <c r="A42" s="1" t="s">
        <v>15</v>
      </c>
      <c r="B42" s="9"/>
      <c r="C42" s="9"/>
      <c r="D42" s="9"/>
      <c r="E42" s="10">
        <f>(E38/213)*100</f>
        <v>40.845070422535215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" bottom="0.62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7485-485E-44D9-A15F-A85371548D57}">
  <sheetPr>
    <tabColor rgb="FF0070C0"/>
  </sheetPr>
  <dimension ref="A1:E42"/>
  <sheetViews>
    <sheetView topLeftCell="A20" workbookViewId="0">
      <selection activeCell="I46" sqref="I46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15">
        <v>46235</v>
      </c>
      <c r="D6" s="19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15">
        <v>46236</v>
      </c>
      <c r="D7" s="19"/>
      <c r="E7" s="5" t="str">
        <f t="shared" ref="E7:E36" si="0">IF(D7&gt;50,D7/50,"-")</f>
        <v>-</v>
      </c>
    </row>
    <row r="8" spans="1:5" x14ac:dyDescent="0.25">
      <c r="A8" s="4" t="s">
        <v>16</v>
      </c>
      <c r="B8" s="4" t="s">
        <v>0</v>
      </c>
      <c r="C8" s="15">
        <v>46237</v>
      </c>
      <c r="D8" s="19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15">
        <v>46238</v>
      </c>
      <c r="D9" s="19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15">
        <v>46239</v>
      </c>
      <c r="D10" s="19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15">
        <v>46240</v>
      </c>
      <c r="D11" s="19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15">
        <v>46241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15">
        <v>46242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15">
        <v>46243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15">
        <v>46244</v>
      </c>
      <c r="D15" s="19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15">
        <v>46245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15">
        <v>46246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15">
        <v>46247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15">
        <v>46248</v>
      </c>
      <c r="D19" s="19"/>
      <c r="E19" s="5" t="str">
        <f t="shared" si="0"/>
        <v>-</v>
      </c>
    </row>
    <row r="20" spans="1:5" x14ac:dyDescent="0.25">
      <c r="A20" s="4" t="s">
        <v>16</v>
      </c>
      <c r="B20" s="4" t="s">
        <v>0</v>
      </c>
      <c r="C20" s="15">
        <v>46249</v>
      </c>
      <c r="D20" s="19"/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15">
        <v>46250</v>
      </c>
      <c r="D21" s="19"/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15">
        <v>46251</v>
      </c>
      <c r="D22" s="19"/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15">
        <v>46252</v>
      </c>
      <c r="D23" s="19"/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15">
        <v>46253</v>
      </c>
      <c r="D24" s="19"/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15">
        <v>46254</v>
      </c>
      <c r="D25" s="19"/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15">
        <v>46255</v>
      </c>
      <c r="D26" s="19"/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15">
        <v>46256</v>
      </c>
      <c r="D27" s="19"/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15">
        <v>46257</v>
      </c>
      <c r="D28" s="19"/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15">
        <v>46258</v>
      </c>
      <c r="D29" s="19"/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15">
        <v>46259</v>
      </c>
      <c r="D30" s="19"/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15">
        <v>46260</v>
      </c>
      <c r="D31" s="19"/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15">
        <v>46261</v>
      </c>
      <c r="D32" s="19"/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15">
        <v>46262</v>
      </c>
      <c r="D33" s="19"/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15">
        <v>46263</v>
      </c>
      <c r="D34" s="19"/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15">
        <v>46264</v>
      </c>
      <c r="D35" s="19"/>
      <c r="E35" s="5" t="str">
        <f t="shared" si="0"/>
        <v>-</v>
      </c>
    </row>
    <row r="36" spans="1:5" x14ac:dyDescent="0.25">
      <c r="A36" s="4" t="s">
        <v>16</v>
      </c>
      <c r="B36" s="4" t="s">
        <v>0</v>
      </c>
      <c r="C36" s="15">
        <v>46265</v>
      </c>
      <c r="D36" s="19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COUNT(D6:D36)</f>
        <v>0</v>
      </c>
    </row>
    <row r="38" spans="1:5" x14ac:dyDescent="0.25">
      <c r="A38" s="1" t="s">
        <v>11</v>
      </c>
      <c r="B38" s="9"/>
      <c r="C38" s="9"/>
      <c r="D38" s="9"/>
      <c r="E38" s="12">
        <f>'07.2026'!E38+'08.2026'!E37</f>
        <v>87</v>
      </c>
    </row>
    <row r="39" spans="1:5" x14ac:dyDescent="0.25">
      <c r="A39" s="6" t="s">
        <v>12</v>
      </c>
      <c r="B39" s="9"/>
      <c r="C39" s="9"/>
      <c r="D39" s="9"/>
      <c r="E39" s="10">
        <f>COUNT(E6:E36)</f>
        <v>0</v>
      </c>
    </row>
    <row r="40" spans="1:5" x14ac:dyDescent="0.25">
      <c r="A40" s="6" t="s">
        <v>13</v>
      </c>
      <c r="B40" s="9"/>
      <c r="C40" s="9"/>
      <c r="D40" s="9"/>
      <c r="E40" s="12">
        <f>COUNT(E6:E36)+'07.2026'!E40</f>
        <v>0</v>
      </c>
    </row>
    <row r="41" spans="1:5" x14ac:dyDescent="0.25">
      <c r="A41" s="1" t="s">
        <v>14</v>
      </c>
      <c r="B41" s="9"/>
      <c r="C41" s="9"/>
      <c r="D41" s="9"/>
      <c r="E41" s="11" t="e">
        <f>AVERAGE(D6:D36)</f>
        <v>#DIV/0!</v>
      </c>
    </row>
    <row r="42" spans="1:5" x14ac:dyDescent="0.25">
      <c r="A42" s="1" t="s">
        <v>15</v>
      </c>
      <c r="B42" s="9"/>
      <c r="C42" s="9"/>
      <c r="D42" s="9"/>
      <c r="E42" s="11">
        <f>(E38/244)*100</f>
        <v>35.655737704918032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6000000000000005" bottom="0.5600000000000000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A4E6B-4C9E-46BA-8DF9-F1FB3DEADC3E}">
  <dimension ref="A1:E41"/>
  <sheetViews>
    <sheetView topLeftCell="A19" workbookViewId="0">
      <selection activeCell="K43" sqref="K43"/>
    </sheetView>
  </sheetViews>
  <sheetFormatPr defaultRowHeight="18" x14ac:dyDescent="0.25"/>
  <cols>
    <col min="1" max="2" width="8.796875" style="8" customWidth="1"/>
    <col min="3" max="3" width="10.0976562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15">
        <v>46266</v>
      </c>
      <c r="D6" s="19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15">
        <v>46267</v>
      </c>
      <c r="D7" s="19"/>
      <c r="E7" s="5" t="str">
        <f t="shared" ref="E7:E18" si="0">IF(D7&gt;50,D7/50,"-")</f>
        <v>-</v>
      </c>
    </row>
    <row r="8" spans="1:5" x14ac:dyDescent="0.25">
      <c r="A8" s="4" t="s">
        <v>16</v>
      </c>
      <c r="B8" s="4" t="s">
        <v>0</v>
      </c>
      <c r="C8" s="15">
        <v>46268</v>
      </c>
      <c r="D8" s="19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15">
        <v>46269</v>
      </c>
      <c r="D9" s="19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15">
        <v>46270</v>
      </c>
      <c r="D10" s="19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15">
        <v>46271</v>
      </c>
      <c r="D11" s="19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15">
        <v>46272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15">
        <v>46273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15">
        <v>46274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15">
        <v>46275</v>
      </c>
      <c r="D15" s="19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15">
        <v>46276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15">
        <v>46277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15">
        <v>46278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15">
        <v>46279</v>
      </c>
      <c r="D19" s="19"/>
      <c r="E19" s="5" t="str">
        <f t="shared" ref="E19:E35" si="1">IF(D19&gt;50,D19/50,"-")</f>
        <v>-</v>
      </c>
    </row>
    <row r="20" spans="1:5" x14ac:dyDescent="0.25">
      <c r="A20" s="4" t="s">
        <v>16</v>
      </c>
      <c r="B20" s="4" t="s">
        <v>0</v>
      </c>
      <c r="C20" s="15">
        <v>46280</v>
      </c>
      <c r="D20" s="19"/>
      <c r="E20" s="5" t="str">
        <f t="shared" si="1"/>
        <v>-</v>
      </c>
    </row>
    <row r="21" spans="1:5" x14ac:dyDescent="0.25">
      <c r="A21" s="4" t="s">
        <v>16</v>
      </c>
      <c r="B21" s="4" t="s">
        <v>0</v>
      </c>
      <c r="C21" s="15">
        <v>46281</v>
      </c>
      <c r="D21" s="19"/>
      <c r="E21" s="5" t="str">
        <f t="shared" si="1"/>
        <v>-</v>
      </c>
    </row>
    <row r="22" spans="1:5" x14ac:dyDescent="0.25">
      <c r="A22" s="4" t="s">
        <v>16</v>
      </c>
      <c r="B22" s="4" t="s">
        <v>0</v>
      </c>
      <c r="C22" s="15">
        <v>46282</v>
      </c>
      <c r="D22" s="19"/>
      <c r="E22" s="5" t="str">
        <f t="shared" si="1"/>
        <v>-</v>
      </c>
    </row>
    <row r="23" spans="1:5" x14ac:dyDescent="0.25">
      <c r="A23" s="4" t="s">
        <v>16</v>
      </c>
      <c r="B23" s="4" t="s">
        <v>0</v>
      </c>
      <c r="C23" s="15">
        <v>46283</v>
      </c>
      <c r="D23" s="19"/>
      <c r="E23" s="5" t="str">
        <f t="shared" si="1"/>
        <v>-</v>
      </c>
    </row>
    <row r="24" spans="1:5" x14ac:dyDescent="0.25">
      <c r="A24" s="4" t="s">
        <v>16</v>
      </c>
      <c r="B24" s="4" t="s">
        <v>0</v>
      </c>
      <c r="C24" s="15">
        <v>46284</v>
      </c>
      <c r="D24" s="19"/>
      <c r="E24" s="5" t="str">
        <f t="shared" si="1"/>
        <v>-</v>
      </c>
    </row>
    <row r="25" spans="1:5" x14ac:dyDescent="0.25">
      <c r="A25" s="4" t="s">
        <v>16</v>
      </c>
      <c r="B25" s="4" t="s">
        <v>0</v>
      </c>
      <c r="C25" s="15">
        <v>46285</v>
      </c>
      <c r="D25" s="19"/>
      <c r="E25" s="5" t="str">
        <f t="shared" si="1"/>
        <v>-</v>
      </c>
    </row>
    <row r="26" spans="1:5" x14ac:dyDescent="0.25">
      <c r="A26" s="4" t="s">
        <v>16</v>
      </c>
      <c r="B26" s="4" t="s">
        <v>0</v>
      </c>
      <c r="C26" s="15">
        <v>46286</v>
      </c>
      <c r="D26" s="19"/>
      <c r="E26" s="5" t="str">
        <f t="shared" si="1"/>
        <v>-</v>
      </c>
    </row>
    <row r="27" spans="1:5" x14ac:dyDescent="0.25">
      <c r="A27" s="4" t="s">
        <v>16</v>
      </c>
      <c r="B27" s="4" t="s">
        <v>0</v>
      </c>
      <c r="C27" s="15">
        <v>46287</v>
      </c>
      <c r="D27" s="19"/>
      <c r="E27" s="5" t="str">
        <f t="shared" si="1"/>
        <v>-</v>
      </c>
    </row>
    <row r="28" spans="1:5" x14ac:dyDescent="0.25">
      <c r="A28" s="4" t="s">
        <v>16</v>
      </c>
      <c r="B28" s="4" t="s">
        <v>0</v>
      </c>
      <c r="C28" s="15">
        <v>46288</v>
      </c>
      <c r="D28" s="19"/>
      <c r="E28" s="5" t="str">
        <f t="shared" si="1"/>
        <v>-</v>
      </c>
    </row>
    <row r="29" spans="1:5" x14ac:dyDescent="0.25">
      <c r="A29" s="4" t="s">
        <v>16</v>
      </c>
      <c r="B29" s="4" t="s">
        <v>0</v>
      </c>
      <c r="C29" s="15">
        <v>46289</v>
      </c>
      <c r="D29" s="19"/>
      <c r="E29" s="5" t="str">
        <f t="shared" si="1"/>
        <v>-</v>
      </c>
    </row>
    <row r="30" spans="1:5" x14ac:dyDescent="0.25">
      <c r="A30" s="4" t="s">
        <v>16</v>
      </c>
      <c r="B30" s="4" t="s">
        <v>0</v>
      </c>
      <c r="C30" s="15">
        <v>46290</v>
      </c>
      <c r="D30" s="19"/>
      <c r="E30" s="5" t="str">
        <f t="shared" si="1"/>
        <v>-</v>
      </c>
    </row>
    <row r="31" spans="1:5" x14ac:dyDescent="0.25">
      <c r="A31" s="4" t="s">
        <v>16</v>
      </c>
      <c r="B31" s="4" t="s">
        <v>0</v>
      </c>
      <c r="C31" s="15">
        <v>46291</v>
      </c>
      <c r="D31" s="19"/>
      <c r="E31" s="5" t="str">
        <f t="shared" si="1"/>
        <v>-</v>
      </c>
    </row>
    <row r="32" spans="1:5" x14ac:dyDescent="0.25">
      <c r="A32" s="4" t="s">
        <v>16</v>
      </c>
      <c r="B32" s="4" t="s">
        <v>0</v>
      </c>
      <c r="C32" s="15">
        <v>46292</v>
      </c>
      <c r="D32" s="19"/>
      <c r="E32" s="5" t="str">
        <f t="shared" si="1"/>
        <v>-</v>
      </c>
    </row>
    <row r="33" spans="1:5" x14ac:dyDescent="0.25">
      <c r="A33" s="4" t="s">
        <v>16</v>
      </c>
      <c r="B33" s="4" t="s">
        <v>0</v>
      </c>
      <c r="C33" s="15">
        <v>46293</v>
      </c>
      <c r="D33" s="19"/>
      <c r="E33" s="5" t="str">
        <f t="shared" si="1"/>
        <v>-</v>
      </c>
    </row>
    <row r="34" spans="1:5" x14ac:dyDescent="0.25">
      <c r="A34" s="4" t="s">
        <v>16</v>
      </c>
      <c r="B34" s="4" t="s">
        <v>0</v>
      </c>
      <c r="C34" s="15">
        <v>46294</v>
      </c>
      <c r="D34" s="19"/>
      <c r="E34" s="5" t="str">
        <f t="shared" si="1"/>
        <v>-</v>
      </c>
    </row>
    <row r="35" spans="1:5" x14ac:dyDescent="0.25">
      <c r="A35" s="4" t="s">
        <v>16</v>
      </c>
      <c r="B35" s="4" t="s">
        <v>0</v>
      </c>
      <c r="C35" s="15">
        <v>46295</v>
      </c>
      <c r="D35" s="19"/>
      <c r="E35" s="5" t="str">
        <f t="shared" si="1"/>
        <v>-</v>
      </c>
    </row>
    <row r="36" spans="1:5" x14ac:dyDescent="0.25">
      <c r="A36" s="1" t="s">
        <v>10</v>
      </c>
      <c r="B36" s="9"/>
      <c r="C36" s="9"/>
      <c r="D36" s="9"/>
      <c r="E36" s="10">
        <f>COUNT(D4:D35)</f>
        <v>0</v>
      </c>
    </row>
    <row r="37" spans="1:5" x14ac:dyDescent="0.25">
      <c r="A37" s="1" t="s">
        <v>11</v>
      </c>
      <c r="B37" s="9"/>
      <c r="C37" s="9"/>
      <c r="D37" s="9"/>
      <c r="E37" s="12">
        <f>COUNT(D4:D35)+'08.2026'!E38</f>
        <v>87</v>
      </c>
    </row>
    <row r="38" spans="1:5" x14ac:dyDescent="0.25">
      <c r="A38" s="6" t="s">
        <v>12</v>
      </c>
      <c r="B38" s="9"/>
      <c r="C38" s="9"/>
      <c r="D38" s="9"/>
      <c r="E38" s="10">
        <f>COUNT(E4:E35)</f>
        <v>0</v>
      </c>
    </row>
    <row r="39" spans="1:5" x14ac:dyDescent="0.25">
      <c r="A39" s="6" t="s">
        <v>13</v>
      </c>
      <c r="B39" s="9"/>
      <c r="C39" s="9"/>
      <c r="D39" s="9"/>
      <c r="E39" s="10">
        <f>COUNT(E4:E35)+'08.2026'!E40</f>
        <v>0</v>
      </c>
    </row>
    <row r="40" spans="1:5" x14ac:dyDescent="0.25">
      <c r="A40" s="1" t="s">
        <v>14</v>
      </c>
      <c r="B40" s="9"/>
      <c r="C40" s="9"/>
      <c r="D40" s="9"/>
      <c r="E40" s="11" t="e">
        <f>AVERAGE(D4:D35)</f>
        <v>#DIV/0!</v>
      </c>
    </row>
    <row r="41" spans="1:5" x14ac:dyDescent="0.25">
      <c r="A41" s="1" t="s">
        <v>15</v>
      </c>
      <c r="B41" s="9"/>
      <c r="C41" s="9"/>
      <c r="D41" s="9"/>
      <c r="E41" s="16">
        <f>(E37/274)*100</f>
        <v>31.751824817518248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2431B-AF05-4E2E-8770-37C628C717B9}">
  <sheetPr>
    <tabColor rgb="FFFF0000"/>
  </sheetPr>
  <dimension ref="A1:E42"/>
  <sheetViews>
    <sheetView topLeftCell="A20" workbookViewId="0">
      <selection activeCell="K38" sqref="K38"/>
    </sheetView>
  </sheetViews>
  <sheetFormatPr defaultRowHeight="18" x14ac:dyDescent="0.25"/>
  <cols>
    <col min="1" max="1" width="10.59765625" style="8" customWidth="1"/>
    <col min="2" max="2" width="8.5" style="8" customWidth="1"/>
    <col min="3" max="3" width="10.796875" style="8" customWidth="1"/>
    <col min="4" max="4" width="9.296875" style="8" customWidth="1"/>
    <col min="5" max="5" width="11.3984375" style="8" customWidth="1"/>
    <col min="6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15">
        <v>46296</v>
      </c>
      <c r="D6" s="21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15">
        <v>46297</v>
      </c>
      <c r="D7" s="21"/>
      <c r="E7" s="5" t="str">
        <f t="shared" ref="E7:E36" si="0">IF(D7&gt;50,D7/50,"-")</f>
        <v>-</v>
      </c>
    </row>
    <row r="8" spans="1:5" x14ac:dyDescent="0.25">
      <c r="A8" s="4" t="s">
        <v>16</v>
      </c>
      <c r="B8" s="4" t="s">
        <v>0</v>
      </c>
      <c r="C8" s="15">
        <v>46298</v>
      </c>
      <c r="D8" s="21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15">
        <v>46299</v>
      </c>
      <c r="D9" s="21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15">
        <v>46300</v>
      </c>
      <c r="D10" s="21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15">
        <v>46301</v>
      </c>
      <c r="D11" s="21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15">
        <v>46302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15">
        <v>46303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15">
        <v>46304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15">
        <v>46305</v>
      </c>
      <c r="D15" s="24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15">
        <v>46306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15">
        <v>46307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15">
        <v>46308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15">
        <v>46309</v>
      </c>
      <c r="D19" s="19"/>
      <c r="E19" s="5" t="str">
        <f t="shared" si="0"/>
        <v>-</v>
      </c>
    </row>
    <row r="20" spans="1:5" x14ac:dyDescent="0.25">
      <c r="A20" s="4" t="s">
        <v>16</v>
      </c>
      <c r="B20" s="4" t="s">
        <v>0</v>
      </c>
      <c r="C20" s="15">
        <v>46310</v>
      </c>
      <c r="D20" s="19"/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15">
        <v>46311</v>
      </c>
      <c r="D21" s="19"/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15">
        <v>46312</v>
      </c>
      <c r="D22" s="19"/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15">
        <v>46313</v>
      </c>
      <c r="D23" s="19"/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15">
        <v>46314</v>
      </c>
      <c r="D24" s="19"/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15">
        <v>46315</v>
      </c>
      <c r="D25" s="19"/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15">
        <v>46316</v>
      </c>
      <c r="D26" s="19"/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15">
        <v>46317</v>
      </c>
      <c r="D27" s="19"/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15">
        <v>46318</v>
      </c>
      <c r="D28" s="19"/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15">
        <v>46319</v>
      </c>
      <c r="D29" s="19"/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15">
        <v>46320</v>
      </c>
      <c r="D30" s="19"/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15">
        <v>46321</v>
      </c>
      <c r="D31" s="19"/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15">
        <v>46322</v>
      </c>
      <c r="D32" s="19"/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15">
        <v>46323</v>
      </c>
      <c r="D33" s="19"/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15">
        <v>46324</v>
      </c>
      <c r="D34" s="19"/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15">
        <v>46325</v>
      </c>
      <c r="D35" s="19"/>
      <c r="E35" s="5" t="str">
        <f t="shared" si="0"/>
        <v>-</v>
      </c>
    </row>
    <row r="36" spans="1:5" x14ac:dyDescent="0.25">
      <c r="A36" s="4" t="s">
        <v>16</v>
      </c>
      <c r="B36" s="4" t="s">
        <v>0</v>
      </c>
      <c r="C36" s="15">
        <v>46326</v>
      </c>
      <c r="D36" s="19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COUNT(D4:D36)</f>
        <v>0</v>
      </c>
    </row>
    <row r="38" spans="1:5" x14ac:dyDescent="0.25">
      <c r="A38" s="1" t="s">
        <v>11</v>
      </c>
      <c r="B38" s="9"/>
      <c r="C38" s="9"/>
      <c r="D38" s="9"/>
      <c r="E38" s="12">
        <f>COUNT(D4:D36)+'09.2026'!E37</f>
        <v>87</v>
      </c>
    </row>
    <row r="39" spans="1:5" x14ac:dyDescent="0.25">
      <c r="A39" s="6" t="s">
        <v>12</v>
      </c>
      <c r="B39" s="9"/>
      <c r="C39" s="9"/>
      <c r="D39" s="9"/>
      <c r="E39" s="10">
        <f>COUNT(E4:E36)</f>
        <v>0</v>
      </c>
    </row>
    <row r="40" spans="1:5" x14ac:dyDescent="0.25">
      <c r="A40" s="6" t="s">
        <v>13</v>
      </c>
      <c r="B40" s="9"/>
      <c r="C40" s="9"/>
      <c r="D40" s="9"/>
      <c r="E40" s="10">
        <f>COUNT(E4:E36)+'09.2026'!E39</f>
        <v>0</v>
      </c>
    </row>
    <row r="41" spans="1:5" x14ac:dyDescent="0.25">
      <c r="A41" s="1" t="s">
        <v>14</v>
      </c>
      <c r="B41" s="9"/>
      <c r="C41" s="9"/>
      <c r="D41" s="9"/>
      <c r="E41" s="11" t="e">
        <f>AVERAGE(D4:D36)</f>
        <v>#DIV/0!</v>
      </c>
    </row>
    <row r="42" spans="1:5" x14ac:dyDescent="0.25">
      <c r="A42" s="1" t="s">
        <v>15</v>
      </c>
      <c r="B42" s="9"/>
      <c r="C42" s="9"/>
      <c r="D42" s="9"/>
      <c r="E42" s="11">
        <f>(E38/305)*100</f>
        <v>28.524590163934427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56000000000000005" bottom="0.4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89F5F-A1B7-4A89-AC36-CAD1C1549A4B}">
  <sheetPr>
    <tabColor rgb="FFFFC000"/>
  </sheetPr>
  <dimension ref="A1:E41"/>
  <sheetViews>
    <sheetView topLeftCell="A19" workbookViewId="0">
      <selection activeCell="N47" sqref="N47"/>
    </sheetView>
  </sheetViews>
  <sheetFormatPr defaultRowHeight="18" x14ac:dyDescent="0.25"/>
  <cols>
    <col min="1" max="2" width="8.796875" style="8" customWidth="1"/>
    <col min="3" max="3" width="10.6992187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7">
        <v>46327</v>
      </c>
      <c r="D6" s="19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7">
        <v>46328</v>
      </c>
      <c r="D7" s="19"/>
      <c r="E7" s="5" t="str">
        <f t="shared" ref="E7:E35" si="0">IF(D7&gt;50,D7/50,"-")</f>
        <v>-</v>
      </c>
    </row>
    <row r="8" spans="1:5" x14ac:dyDescent="0.25">
      <c r="A8" s="4" t="s">
        <v>16</v>
      </c>
      <c r="B8" s="4" t="s">
        <v>0</v>
      </c>
      <c r="C8" s="7">
        <v>46329</v>
      </c>
      <c r="D8" s="19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7">
        <v>46330</v>
      </c>
      <c r="D9" s="19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7">
        <v>46331</v>
      </c>
      <c r="D10" s="19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7">
        <v>46332</v>
      </c>
      <c r="D11" s="19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7">
        <v>46333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7">
        <v>46334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7">
        <v>46335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7">
        <v>46336</v>
      </c>
      <c r="D15" s="19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7">
        <v>46337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7">
        <v>46338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7">
        <v>46339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7">
        <v>46340</v>
      </c>
      <c r="D19" s="19"/>
      <c r="E19" s="5" t="str">
        <f t="shared" si="0"/>
        <v>-</v>
      </c>
    </row>
    <row r="20" spans="1:5" x14ac:dyDescent="0.25">
      <c r="A20" s="4" t="s">
        <v>16</v>
      </c>
      <c r="B20" s="4" t="s">
        <v>0</v>
      </c>
      <c r="C20" s="7">
        <v>46341</v>
      </c>
      <c r="D20" s="19"/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7">
        <v>46342</v>
      </c>
      <c r="D21" s="19"/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7">
        <v>46343</v>
      </c>
      <c r="D22" s="19"/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7">
        <v>46344</v>
      </c>
      <c r="D23" s="19"/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7">
        <v>46345</v>
      </c>
      <c r="D24" s="19"/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7">
        <v>46346</v>
      </c>
      <c r="D25" s="19"/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7">
        <v>46347</v>
      </c>
      <c r="D26" s="19"/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7">
        <v>46348</v>
      </c>
      <c r="D27" s="19"/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7">
        <v>46349</v>
      </c>
      <c r="D28" s="19"/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7">
        <v>46350</v>
      </c>
      <c r="D29" s="19"/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7">
        <v>46351</v>
      </c>
      <c r="D30" s="19"/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7">
        <v>46352</v>
      </c>
      <c r="D31" s="19"/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7">
        <v>46353</v>
      </c>
      <c r="D32" s="19"/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7">
        <v>46354</v>
      </c>
      <c r="D33" s="19"/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7">
        <v>46355</v>
      </c>
      <c r="D34" s="19"/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7">
        <v>46356</v>
      </c>
      <c r="D35" s="19"/>
      <c r="E35" s="5" t="str">
        <f t="shared" si="0"/>
        <v>-</v>
      </c>
    </row>
    <row r="36" spans="1:5" x14ac:dyDescent="0.25">
      <c r="A36" s="1" t="s">
        <v>10</v>
      </c>
      <c r="B36" s="9"/>
      <c r="C36" s="9"/>
      <c r="D36" s="9"/>
      <c r="E36" s="10">
        <f>COUNT(D4:D35)</f>
        <v>0</v>
      </c>
    </row>
    <row r="37" spans="1:5" x14ac:dyDescent="0.25">
      <c r="A37" s="1" t="s">
        <v>11</v>
      </c>
      <c r="B37" s="9"/>
      <c r="C37" s="9"/>
      <c r="D37" s="9"/>
      <c r="E37" s="12">
        <f>COUNT(D4:D35)+'10.2026'!E38</f>
        <v>87</v>
      </c>
    </row>
    <row r="38" spans="1:5" x14ac:dyDescent="0.25">
      <c r="A38" s="6" t="s">
        <v>12</v>
      </c>
      <c r="B38" s="9"/>
      <c r="C38" s="9"/>
      <c r="D38" s="9"/>
      <c r="E38" s="10">
        <f>COUNT(E4:E35)</f>
        <v>0</v>
      </c>
    </row>
    <row r="39" spans="1:5" x14ac:dyDescent="0.25">
      <c r="A39" s="6" t="s">
        <v>13</v>
      </c>
      <c r="B39" s="9"/>
      <c r="C39" s="9"/>
      <c r="D39" s="9"/>
      <c r="E39" s="10">
        <f>COUNT(E4:E35)+'10.2026'!E40</f>
        <v>0</v>
      </c>
    </row>
    <row r="40" spans="1:5" x14ac:dyDescent="0.25">
      <c r="A40" s="1" t="s">
        <v>14</v>
      </c>
      <c r="B40" s="9"/>
      <c r="C40" s="9"/>
      <c r="D40" s="9"/>
      <c r="E40" s="11" t="e">
        <f>AVERAGE(D4:D35)</f>
        <v>#DIV/0!</v>
      </c>
    </row>
    <row r="41" spans="1:5" x14ac:dyDescent="0.25">
      <c r="A41" s="1" t="s">
        <v>15</v>
      </c>
      <c r="B41" s="9"/>
      <c r="C41" s="9"/>
      <c r="D41" s="9"/>
      <c r="E41" s="16">
        <f>(E37/335)*100</f>
        <v>25.970149253731346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CFE9D-9801-4F02-8EC3-CABC6DC5D665}">
  <dimension ref="A1:E42"/>
  <sheetViews>
    <sheetView workbookViewId="0">
      <selection activeCell="K45" sqref="K45"/>
    </sheetView>
  </sheetViews>
  <sheetFormatPr defaultRowHeight="18" x14ac:dyDescent="0.25"/>
  <cols>
    <col min="1" max="2" width="8.796875" style="8" customWidth="1"/>
    <col min="3" max="3" width="11.3984375" style="8" customWidth="1"/>
    <col min="4" max="16384" width="8.796875" style="8"/>
  </cols>
  <sheetData>
    <row r="1" spans="1:5" x14ac:dyDescent="0.25">
      <c r="A1" s="28" t="s">
        <v>9</v>
      </c>
      <c r="B1" s="29"/>
      <c r="C1" s="29"/>
      <c r="D1" s="29"/>
      <c r="E1" s="29"/>
    </row>
    <row r="2" spans="1:5" x14ac:dyDescent="0.25">
      <c r="A2" s="30"/>
      <c r="B2" s="29"/>
      <c r="C2" s="29"/>
      <c r="D2" s="29"/>
      <c r="E2" s="29"/>
    </row>
    <row r="3" spans="1:5" ht="25.5" x14ac:dyDescent="0.25">
      <c r="A3" s="27" t="s">
        <v>1</v>
      </c>
      <c r="B3" s="27" t="s">
        <v>2</v>
      </c>
      <c r="C3" s="27" t="s">
        <v>3</v>
      </c>
      <c r="D3" s="2" t="s">
        <v>4</v>
      </c>
      <c r="E3" s="2" t="s">
        <v>5</v>
      </c>
    </row>
    <row r="4" spans="1:5" ht="36" x14ac:dyDescent="0.25">
      <c r="A4" s="27"/>
      <c r="B4" s="27"/>
      <c r="C4" s="27"/>
      <c r="D4" s="3" t="s">
        <v>6</v>
      </c>
      <c r="E4" s="3" t="s">
        <v>7</v>
      </c>
    </row>
    <row r="5" spans="1:5" x14ac:dyDescent="0.25">
      <c r="A5" s="27"/>
      <c r="B5" s="27"/>
      <c r="C5" s="27"/>
      <c r="D5" s="3"/>
      <c r="E5" s="3" t="s">
        <v>8</v>
      </c>
    </row>
    <row r="6" spans="1:5" x14ac:dyDescent="0.25">
      <c r="A6" s="4" t="s">
        <v>16</v>
      </c>
      <c r="B6" s="4" t="s">
        <v>0</v>
      </c>
      <c r="C6" s="7">
        <v>46357</v>
      </c>
      <c r="D6" s="19"/>
      <c r="E6" s="5" t="str">
        <f>IF(D6&gt;50,D6/50,"-")</f>
        <v>-</v>
      </c>
    </row>
    <row r="7" spans="1:5" x14ac:dyDescent="0.25">
      <c r="A7" s="4" t="s">
        <v>16</v>
      </c>
      <c r="B7" s="4" t="s">
        <v>0</v>
      </c>
      <c r="C7" s="7">
        <v>46358</v>
      </c>
      <c r="D7" s="19"/>
      <c r="E7" s="5" t="str">
        <f t="shared" ref="E7:E36" si="0">IF(D7&gt;50,D7/50,"-")</f>
        <v>-</v>
      </c>
    </row>
    <row r="8" spans="1:5" x14ac:dyDescent="0.25">
      <c r="A8" s="4" t="s">
        <v>16</v>
      </c>
      <c r="B8" s="4" t="s">
        <v>0</v>
      </c>
      <c r="C8" s="7">
        <v>46359</v>
      </c>
      <c r="D8" s="19"/>
      <c r="E8" s="5" t="str">
        <f t="shared" si="0"/>
        <v>-</v>
      </c>
    </row>
    <row r="9" spans="1:5" x14ac:dyDescent="0.25">
      <c r="A9" s="4" t="s">
        <v>16</v>
      </c>
      <c r="B9" s="4" t="s">
        <v>0</v>
      </c>
      <c r="C9" s="7">
        <v>46360</v>
      </c>
      <c r="D9" s="19"/>
      <c r="E9" s="5" t="str">
        <f t="shared" si="0"/>
        <v>-</v>
      </c>
    </row>
    <row r="10" spans="1:5" x14ac:dyDescent="0.25">
      <c r="A10" s="4" t="s">
        <v>16</v>
      </c>
      <c r="B10" s="4" t="s">
        <v>0</v>
      </c>
      <c r="C10" s="7">
        <v>46361</v>
      </c>
      <c r="D10" s="19"/>
      <c r="E10" s="5" t="str">
        <f t="shared" si="0"/>
        <v>-</v>
      </c>
    </row>
    <row r="11" spans="1:5" x14ac:dyDescent="0.25">
      <c r="A11" s="4" t="s">
        <v>16</v>
      </c>
      <c r="B11" s="4" t="s">
        <v>0</v>
      </c>
      <c r="C11" s="7">
        <v>46362</v>
      </c>
      <c r="D11" s="19"/>
      <c r="E11" s="5" t="str">
        <f t="shared" si="0"/>
        <v>-</v>
      </c>
    </row>
    <row r="12" spans="1:5" x14ac:dyDescent="0.25">
      <c r="A12" s="4" t="s">
        <v>16</v>
      </c>
      <c r="B12" s="4" t="s">
        <v>0</v>
      </c>
      <c r="C12" s="7">
        <v>46363</v>
      </c>
      <c r="D12" s="19"/>
      <c r="E12" s="5" t="str">
        <f t="shared" si="0"/>
        <v>-</v>
      </c>
    </row>
    <row r="13" spans="1:5" x14ac:dyDescent="0.25">
      <c r="A13" s="4" t="s">
        <v>16</v>
      </c>
      <c r="B13" s="4" t="s">
        <v>0</v>
      </c>
      <c r="C13" s="7">
        <v>46364</v>
      </c>
      <c r="D13" s="19"/>
      <c r="E13" s="5" t="str">
        <f t="shared" si="0"/>
        <v>-</v>
      </c>
    </row>
    <row r="14" spans="1:5" x14ac:dyDescent="0.25">
      <c r="A14" s="4" t="s">
        <v>16</v>
      </c>
      <c r="B14" s="4" t="s">
        <v>0</v>
      </c>
      <c r="C14" s="7">
        <v>46365</v>
      </c>
      <c r="D14" s="19"/>
      <c r="E14" s="5" t="str">
        <f t="shared" si="0"/>
        <v>-</v>
      </c>
    </row>
    <row r="15" spans="1:5" x14ac:dyDescent="0.25">
      <c r="A15" s="4" t="s">
        <v>16</v>
      </c>
      <c r="B15" s="4" t="s">
        <v>0</v>
      </c>
      <c r="C15" s="7">
        <v>46366</v>
      </c>
      <c r="D15" s="19"/>
      <c r="E15" s="5" t="str">
        <f t="shared" si="0"/>
        <v>-</v>
      </c>
    </row>
    <row r="16" spans="1:5" x14ac:dyDescent="0.25">
      <c r="A16" s="4" t="s">
        <v>16</v>
      </c>
      <c r="B16" s="4" t="s">
        <v>0</v>
      </c>
      <c r="C16" s="7">
        <v>46367</v>
      </c>
      <c r="D16" s="19"/>
      <c r="E16" s="5" t="str">
        <f t="shared" si="0"/>
        <v>-</v>
      </c>
    </row>
    <row r="17" spans="1:5" x14ac:dyDescent="0.25">
      <c r="A17" s="4" t="s">
        <v>16</v>
      </c>
      <c r="B17" s="4" t="s">
        <v>0</v>
      </c>
      <c r="C17" s="7">
        <v>46368</v>
      </c>
      <c r="D17" s="19"/>
      <c r="E17" s="5" t="str">
        <f t="shared" si="0"/>
        <v>-</v>
      </c>
    </row>
    <row r="18" spans="1:5" x14ac:dyDescent="0.25">
      <c r="A18" s="4" t="s">
        <v>16</v>
      </c>
      <c r="B18" s="4" t="s">
        <v>0</v>
      </c>
      <c r="C18" s="7">
        <v>46369</v>
      </c>
      <c r="D18" s="19"/>
      <c r="E18" s="5" t="str">
        <f t="shared" si="0"/>
        <v>-</v>
      </c>
    </row>
    <row r="19" spans="1:5" x14ac:dyDescent="0.25">
      <c r="A19" s="4" t="s">
        <v>16</v>
      </c>
      <c r="B19" s="4" t="s">
        <v>0</v>
      </c>
      <c r="C19" s="7">
        <v>46370</v>
      </c>
      <c r="D19" s="19"/>
      <c r="E19" s="5" t="str">
        <f t="shared" si="0"/>
        <v>-</v>
      </c>
    </row>
    <row r="20" spans="1:5" x14ac:dyDescent="0.25">
      <c r="A20" s="4" t="s">
        <v>16</v>
      </c>
      <c r="B20" s="4" t="s">
        <v>0</v>
      </c>
      <c r="C20" s="7">
        <v>46371</v>
      </c>
      <c r="D20" s="19"/>
      <c r="E20" s="5" t="str">
        <f t="shared" si="0"/>
        <v>-</v>
      </c>
    </row>
    <row r="21" spans="1:5" x14ac:dyDescent="0.25">
      <c r="A21" s="4" t="s">
        <v>16</v>
      </c>
      <c r="B21" s="4" t="s">
        <v>0</v>
      </c>
      <c r="C21" s="7">
        <v>46372</v>
      </c>
      <c r="D21" s="19"/>
      <c r="E21" s="5" t="str">
        <f t="shared" si="0"/>
        <v>-</v>
      </c>
    </row>
    <row r="22" spans="1:5" x14ac:dyDescent="0.25">
      <c r="A22" s="4" t="s">
        <v>16</v>
      </c>
      <c r="B22" s="4" t="s">
        <v>0</v>
      </c>
      <c r="C22" s="7">
        <v>46373</v>
      </c>
      <c r="D22" s="19"/>
      <c r="E22" s="5" t="str">
        <f t="shared" si="0"/>
        <v>-</v>
      </c>
    </row>
    <row r="23" spans="1:5" x14ac:dyDescent="0.25">
      <c r="A23" s="4" t="s">
        <v>16</v>
      </c>
      <c r="B23" s="4" t="s">
        <v>0</v>
      </c>
      <c r="C23" s="7">
        <v>46374</v>
      </c>
      <c r="D23" s="19"/>
      <c r="E23" s="5" t="str">
        <f t="shared" si="0"/>
        <v>-</v>
      </c>
    </row>
    <row r="24" spans="1:5" x14ac:dyDescent="0.25">
      <c r="A24" s="4" t="s">
        <v>16</v>
      </c>
      <c r="B24" s="4" t="s">
        <v>0</v>
      </c>
      <c r="C24" s="7">
        <v>46375</v>
      </c>
      <c r="D24" s="19"/>
      <c r="E24" s="5" t="str">
        <f t="shared" si="0"/>
        <v>-</v>
      </c>
    </row>
    <row r="25" spans="1:5" x14ac:dyDescent="0.25">
      <c r="A25" s="4" t="s">
        <v>16</v>
      </c>
      <c r="B25" s="4" t="s">
        <v>0</v>
      </c>
      <c r="C25" s="7">
        <v>46376</v>
      </c>
      <c r="D25" s="19"/>
      <c r="E25" s="5" t="str">
        <f t="shared" si="0"/>
        <v>-</v>
      </c>
    </row>
    <row r="26" spans="1:5" x14ac:dyDescent="0.25">
      <c r="A26" s="4" t="s">
        <v>16</v>
      </c>
      <c r="B26" s="4" t="s">
        <v>0</v>
      </c>
      <c r="C26" s="7">
        <v>46377</v>
      </c>
      <c r="D26" s="19"/>
      <c r="E26" s="5" t="str">
        <f t="shared" si="0"/>
        <v>-</v>
      </c>
    </row>
    <row r="27" spans="1:5" x14ac:dyDescent="0.25">
      <c r="A27" s="4" t="s">
        <v>16</v>
      </c>
      <c r="B27" s="4" t="s">
        <v>0</v>
      </c>
      <c r="C27" s="7">
        <v>46378</v>
      </c>
      <c r="D27" s="19"/>
      <c r="E27" s="5" t="str">
        <f t="shared" si="0"/>
        <v>-</v>
      </c>
    </row>
    <row r="28" spans="1:5" x14ac:dyDescent="0.25">
      <c r="A28" s="4" t="s">
        <v>16</v>
      </c>
      <c r="B28" s="4" t="s">
        <v>0</v>
      </c>
      <c r="C28" s="7">
        <v>46379</v>
      </c>
      <c r="D28" s="19"/>
      <c r="E28" s="5" t="str">
        <f t="shared" si="0"/>
        <v>-</v>
      </c>
    </row>
    <row r="29" spans="1:5" x14ac:dyDescent="0.25">
      <c r="A29" s="4" t="s">
        <v>16</v>
      </c>
      <c r="B29" s="4" t="s">
        <v>0</v>
      </c>
      <c r="C29" s="7">
        <v>46380</v>
      </c>
      <c r="D29" s="19"/>
      <c r="E29" s="5" t="str">
        <f t="shared" si="0"/>
        <v>-</v>
      </c>
    </row>
    <row r="30" spans="1:5" x14ac:dyDescent="0.25">
      <c r="A30" s="4" t="s">
        <v>16</v>
      </c>
      <c r="B30" s="4" t="s">
        <v>0</v>
      </c>
      <c r="C30" s="7">
        <v>46381</v>
      </c>
      <c r="D30" s="19"/>
      <c r="E30" s="5" t="str">
        <f t="shared" si="0"/>
        <v>-</v>
      </c>
    </row>
    <row r="31" spans="1:5" x14ac:dyDescent="0.25">
      <c r="A31" s="4" t="s">
        <v>16</v>
      </c>
      <c r="B31" s="4" t="s">
        <v>0</v>
      </c>
      <c r="C31" s="7">
        <v>46382</v>
      </c>
      <c r="D31" s="19"/>
      <c r="E31" s="5" t="str">
        <f t="shared" si="0"/>
        <v>-</v>
      </c>
    </row>
    <row r="32" spans="1:5" x14ac:dyDescent="0.25">
      <c r="A32" s="4" t="s">
        <v>16</v>
      </c>
      <c r="B32" s="4" t="s">
        <v>0</v>
      </c>
      <c r="C32" s="7">
        <v>46383</v>
      </c>
      <c r="D32" s="19"/>
      <c r="E32" s="5" t="str">
        <f t="shared" si="0"/>
        <v>-</v>
      </c>
    </row>
    <row r="33" spans="1:5" x14ac:dyDescent="0.25">
      <c r="A33" s="4" t="s">
        <v>16</v>
      </c>
      <c r="B33" s="4" t="s">
        <v>0</v>
      </c>
      <c r="C33" s="7">
        <v>46384</v>
      </c>
      <c r="D33" s="19"/>
      <c r="E33" s="5" t="str">
        <f t="shared" si="0"/>
        <v>-</v>
      </c>
    </row>
    <row r="34" spans="1:5" x14ac:dyDescent="0.25">
      <c r="A34" s="4" t="s">
        <v>16</v>
      </c>
      <c r="B34" s="4" t="s">
        <v>0</v>
      </c>
      <c r="C34" s="7">
        <v>46385</v>
      </c>
      <c r="D34" s="19"/>
      <c r="E34" s="5" t="str">
        <f t="shared" si="0"/>
        <v>-</v>
      </c>
    </row>
    <row r="35" spans="1:5" x14ac:dyDescent="0.25">
      <c r="A35" s="4" t="s">
        <v>16</v>
      </c>
      <c r="B35" s="4" t="s">
        <v>0</v>
      </c>
      <c r="C35" s="7">
        <v>46386</v>
      </c>
      <c r="D35" s="19"/>
      <c r="E35" s="5" t="str">
        <f t="shared" si="0"/>
        <v>-</v>
      </c>
    </row>
    <row r="36" spans="1:5" x14ac:dyDescent="0.25">
      <c r="A36" s="4" t="s">
        <v>16</v>
      </c>
      <c r="B36" s="4" t="s">
        <v>0</v>
      </c>
      <c r="C36" s="7">
        <v>46387</v>
      </c>
      <c r="D36" s="19"/>
      <c r="E36" s="5" t="str">
        <f t="shared" si="0"/>
        <v>-</v>
      </c>
    </row>
    <row r="37" spans="1:5" x14ac:dyDescent="0.25">
      <c r="A37" s="1" t="s">
        <v>10</v>
      </c>
      <c r="B37" s="9"/>
      <c r="C37" s="9"/>
      <c r="D37" s="9"/>
      <c r="E37" s="10">
        <f>COUNT(D4:D36)</f>
        <v>0</v>
      </c>
    </row>
    <row r="38" spans="1:5" x14ac:dyDescent="0.25">
      <c r="A38" s="1" t="s">
        <v>11</v>
      </c>
      <c r="B38" s="9"/>
      <c r="C38" s="9"/>
      <c r="D38" s="9"/>
      <c r="E38" s="12">
        <f>COUNT(D4:D36)+'11.2026'!E37</f>
        <v>87</v>
      </c>
    </row>
    <row r="39" spans="1:5" x14ac:dyDescent="0.25">
      <c r="A39" s="6" t="s">
        <v>12</v>
      </c>
      <c r="B39" s="9"/>
      <c r="C39" s="9"/>
      <c r="D39" s="9"/>
      <c r="E39" s="10">
        <f>COUNT(E4:E36)</f>
        <v>0</v>
      </c>
    </row>
    <row r="40" spans="1:5" x14ac:dyDescent="0.25">
      <c r="A40" s="6" t="s">
        <v>13</v>
      </c>
      <c r="B40" s="9"/>
      <c r="C40" s="9"/>
      <c r="D40" s="9"/>
      <c r="E40" s="10">
        <f>COUNT(E4:E36)+'11.2026'!E39</f>
        <v>0</v>
      </c>
    </row>
    <row r="41" spans="1:5" x14ac:dyDescent="0.25">
      <c r="A41" s="1" t="s">
        <v>14</v>
      </c>
      <c r="B41" s="9"/>
      <c r="C41" s="9"/>
      <c r="D41" s="9"/>
      <c r="E41" s="11" t="e">
        <f>AVERAGE(D4:D36)</f>
        <v>#DIV/0!</v>
      </c>
    </row>
    <row r="42" spans="1:5" x14ac:dyDescent="0.25">
      <c r="A42" s="1" t="s">
        <v>15</v>
      </c>
      <c r="B42" s="9"/>
      <c r="C42" s="9"/>
      <c r="D42" s="9"/>
      <c r="E42" s="16">
        <f>(E38/366)*100</f>
        <v>23.770491803278688</v>
      </c>
    </row>
  </sheetData>
  <mergeCells count="5">
    <mergeCell ref="A1:E1"/>
    <mergeCell ref="A2:E2"/>
    <mergeCell ref="A3:A5"/>
    <mergeCell ref="B3:B5"/>
    <mergeCell ref="C3:C5"/>
  </mergeCells>
  <phoneticPr fontId="5" type="noConversion"/>
  <pageMargins left="0.7" right="0.7" top="0.75" bottom="0.4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12</vt:i4>
      </vt:variant>
    </vt:vector>
  </HeadingPairs>
  <TitlesOfParts>
    <vt:vector size="12" baseType="lpstr">
      <vt:lpstr>01.2026</vt:lpstr>
      <vt:lpstr>02.2026</vt:lpstr>
      <vt:lpstr>03.2026</vt:lpstr>
      <vt:lpstr>04.2026</vt:lpstr>
      <vt:lpstr>05.2026</vt:lpstr>
      <vt:lpstr>06.2026</vt:lpstr>
      <vt:lpstr>07.2026</vt:lpstr>
      <vt:lpstr>08.2026</vt:lpstr>
      <vt:lpstr>09.2026</vt:lpstr>
      <vt:lpstr>10.2026</vt:lpstr>
      <vt:lpstr>11.2026</vt:lpstr>
      <vt:lpstr>12.2026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Atanas</cp:lastModifiedBy>
  <cp:lastPrinted>2025-10-20T13:01:04Z</cp:lastPrinted>
  <dcterms:created xsi:type="dcterms:W3CDTF">2011-02-18T08:36:05Z</dcterms:created>
  <dcterms:modified xsi:type="dcterms:W3CDTF">2026-04-27T09:16:21Z</dcterms:modified>
</cp:coreProperties>
</file>